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96D61268-607E-40B4-AB43-59EAE6E5DD85}" xr6:coauthVersionLast="47" xr6:coauthVersionMax="47" xr10:uidLastSave="{00000000-0000-0000-0000-000000000000}"/>
  <workbookProtection workbookAlgorithmName="SHA-512" workbookHashValue="GNjtxKfNuWq0AAyKnNjI41lQzIM177h6btVtlke31J8RwTONtdvThKhtkBys4sWCiCdccq/WzlIEhnkvxXQcmg==" workbookSaltValue="BrsKcAyKPvG9j9BmDFcewg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L56" i="4"/>
  <c r="L59" i="4" s="1"/>
  <c r="V48" i="4"/>
  <c r="V51" i="4" s="1"/>
  <c r="V53" i="4" s="1"/>
  <c r="V56" i="4" s="1"/>
  <c r="V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Z32" i="6" s="1"/>
  <c r="W32" i="6"/>
  <c r="V32" i="6"/>
  <c r="V48" i="6" s="1"/>
  <c r="V51" i="6" s="1"/>
  <c r="V53" i="6" s="1"/>
  <c r="V56" i="6" s="1"/>
  <c r="V59" i="6" s="1"/>
  <c r="U32" i="6"/>
  <c r="T32" i="6"/>
  <c r="S32" i="6"/>
  <c r="R32" i="6"/>
  <c r="Q32" i="6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Z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T48" i="8"/>
  <c r="T51" i="8" s="1"/>
  <c r="T53" i="8" s="1"/>
  <c r="T56" i="8" s="1"/>
  <c r="T59" i="8" s="1"/>
  <c r="S48" i="8"/>
  <c r="S51" i="8" s="1"/>
  <c r="S53" i="8" s="1"/>
  <c r="S56" i="8" s="1"/>
  <c r="S59" i="8" s="1"/>
  <c r="N48" i="8"/>
  <c r="N51" i="8" s="1"/>
  <c r="N53" i="8" s="1"/>
  <c r="N56" i="8" s="1"/>
  <c r="N59" i="8" s="1"/>
  <c r="L48" i="8"/>
  <c r="L51" i="8" s="1"/>
  <c r="L53" i="8" s="1"/>
  <c r="L56" i="8" s="1"/>
  <c r="L59" i="8" s="1"/>
  <c r="AA47" i="8"/>
  <c r="Y47" i="8"/>
  <c r="X47" i="8"/>
  <c r="Z47" i="8" s="1"/>
  <c r="W47" i="8"/>
  <c r="W48" i="8" s="1"/>
  <c r="W51" i="8" s="1"/>
  <c r="W53" i="8" s="1"/>
  <c r="W56" i="8" s="1"/>
  <c r="W59" i="8" s="1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R59" i="8" s="1"/>
  <c r="Q32" i="8"/>
  <c r="P32" i="8"/>
  <c r="O32" i="8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W48" i="9"/>
  <c r="W51" i="9" s="1"/>
  <c r="W53" i="9" s="1"/>
  <c r="W56" i="9" s="1"/>
  <c r="W59" i="9" s="1"/>
  <c r="R48" i="9"/>
  <c r="R51" i="9" s="1"/>
  <c r="R53" i="9" s="1"/>
  <c r="R56" i="9" s="1"/>
  <c r="R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AA51" i="10"/>
  <c r="AA53" i="10" s="1"/>
  <c r="AA56" i="10" s="1"/>
  <c r="AA59" i="10" s="1"/>
  <c r="P51" i="10"/>
  <c r="P53" i="10" s="1"/>
  <c r="P56" i="10" s="1"/>
  <c r="P59" i="10" s="1"/>
  <c r="V48" i="10"/>
  <c r="V51" i="10" s="1"/>
  <c r="V53" i="10" s="1"/>
  <c r="V56" i="10" s="1"/>
  <c r="V59" i="10" s="1"/>
  <c r="R48" i="10"/>
  <c r="R51" i="10" s="1"/>
  <c r="R53" i="10" s="1"/>
  <c r="R56" i="10" s="1"/>
  <c r="R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N59" i="11"/>
  <c r="AA47" i="11"/>
  <c r="Y47" i="11"/>
  <c r="Y48" i="11" s="1"/>
  <c r="Y51" i="11" s="1"/>
  <c r="Y53" i="11" s="1"/>
  <c r="Y56" i="11" s="1"/>
  <c r="Y59" i="11" s="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X48" i="11" s="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M53" i="12"/>
  <c r="M56" i="12" s="1"/>
  <c r="M59" i="12" s="1"/>
  <c r="N51" i="12"/>
  <c r="N53" i="12" s="1"/>
  <c r="N56" i="12" s="1"/>
  <c r="N59" i="12" s="1"/>
  <c r="O48" i="12"/>
  <c r="O51" i="12" s="1"/>
  <c r="O53" i="12" s="1"/>
  <c r="O56" i="12" s="1"/>
  <c r="O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N32" i="12"/>
  <c r="N48" i="12" s="1"/>
  <c r="M32" i="12"/>
  <c r="M48" i="12" s="1"/>
  <c r="M51" i="12" s="1"/>
  <c r="L32" i="12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K56" i="13"/>
  <c r="K59" i="13" s="1"/>
  <c r="M51" i="13"/>
  <c r="M53" i="13" s="1"/>
  <c r="M56" i="13" s="1"/>
  <c r="M59" i="13" s="1"/>
  <c r="V48" i="13"/>
  <c r="V51" i="13" s="1"/>
  <c r="V53" i="13" s="1"/>
  <c r="V56" i="13" s="1"/>
  <c r="V59" i="13" s="1"/>
  <c r="J48" i="13"/>
  <c r="J51" i="13" s="1"/>
  <c r="J53" i="13" s="1"/>
  <c r="J56" i="13" s="1"/>
  <c r="J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J32" i="13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AA47" i="14"/>
  <c r="Y47" i="14"/>
  <c r="X47" i="14"/>
  <c r="W47" i="14"/>
  <c r="V47" i="14"/>
  <c r="V48" i="14" s="1"/>
  <c r="V51" i="14" s="1"/>
  <c r="V53" i="14" s="1"/>
  <c r="V56" i="14" s="1"/>
  <c r="V59" i="14" s="1"/>
  <c r="U47" i="14"/>
  <c r="T47" i="14"/>
  <c r="S47" i="14"/>
  <c r="R47" i="14"/>
  <c r="Q47" i="14"/>
  <c r="P47" i="14"/>
  <c r="O47" i="14"/>
  <c r="N47" i="14"/>
  <c r="N48" i="14" s="1"/>
  <c r="N51" i="14" s="1"/>
  <c r="N53" i="14" s="1"/>
  <c r="N56" i="14" s="1"/>
  <c r="N59" i="14" s="1"/>
  <c r="M47" i="14"/>
  <c r="L47" i="14"/>
  <c r="K47" i="14"/>
  <c r="J47" i="14"/>
  <c r="I47" i="14"/>
  <c r="H47" i="14"/>
  <c r="G47" i="14"/>
  <c r="F47" i="14"/>
  <c r="F48" i="14" s="1"/>
  <c r="F51" i="14" s="1"/>
  <c r="F53" i="14" s="1"/>
  <c r="F56" i="14" s="1"/>
  <c r="F59" i="14" s="1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S51" i="15"/>
  <c r="S53" i="15" s="1"/>
  <c r="S56" i="15" s="1"/>
  <c r="S59" i="15" s="1"/>
  <c r="C51" i="15"/>
  <c r="C53" i="15" s="1"/>
  <c r="C56" i="15" s="1"/>
  <c r="C59" i="15" s="1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E48" i="15" s="1"/>
  <c r="E51" i="15" s="1"/>
  <c r="E53" i="15" s="1"/>
  <c r="E56" i="15" s="1"/>
  <c r="E59" i="15" s="1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V32" i="15"/>
  <c r="V48" i="15" s="1"/>
  <c r="V51" i="15" s="1"/>
  <c r="V53" i="15" s="1"/>
  <c r="V56" i="15" s="1"/>
  <c r="V59" i="15" s="1"/>
  <c r="U32" i="15"/>
  <c r="T32" i="15"/>
  <c r="S32" i="15"/>
  <c r="S48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AA56" i="16"/>
  <c r="AA59" i="16" s="1"/>
  <c r="C51" i="16"/>
  <c r="C53" i="16" s="1"/>
  <c r="C56" i="16" s="1"/>
  <c r="C59" i="16" s="1"/>
  <c r="W48" i="16"/>
  <c r="W51" i="16" s="1"/>
  <c r="W53" i="16" s="1"/>
  <c r="W56" i="16" s="1"/>
  <c r="W59" i="16" s="1"/>
  <c r="U48" i="16"/>
  <c r="U51" i="16" s="1"/>
  <c r="U53" i="16" s="1"/>
  <c r="U56" i="16" s="1"/>
  <c r="U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J51" i="17"/>
  <c r="J53" i="17" s="1"/>
  <c r="J56" i="17" s="1"/>
  <c r="J59" i="17" s="1"/>
  <c r="V48" i="17"/>
  <c r="V51" i="17" s="1"/>
  <c r="V53" i="17" s="1"/>
  <c r="V56" i="17" s="1"/>
  <c r="V59" i="17" s="1"/>
  <c r="M48" i="17"/>
  <c r="M51" i="17" s="1"/>
  <c r="M53" i="17" s="1"/>
  <c r="M56" i="17" s="1"/>
  <c r="M59" i="17" s="1"/>
  <c r="K48" i="17"/>
  <c r="K51" i="17" s="1"/>
  <c r="K53" i="17" s="1"/>
  <c r="K56" i="17" s="1"/>
  <c r="K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I48" i="18"/>
  <c r="I51" i="18" s="1"/>
  <c r="I53" i="18" s="1"/>
  <c r="I56" i="18" s="1"/>
  <c r="I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U48" i="19"/>
  <c r="U51" i="19" s="1"/>
  <c r="U53" i="19" s="1"/>
  <c r="U56" i="19" s="1"/>
  <c r="U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Y32" i="19"/>
  <c r="X32" i="19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W51" i="20"/>
  <c r="W53" i="20" s="1"/>
  <c r="W56" i="20" s="1"/>
  <c r="W59" i="20" s="1"/>
  <c r="AA47" i="20"/>
  <c r="Y47" i="20"/>
  <c r="X47" i="20"/>
  <c r="W47" i="20"/>
  <c r="V47" i="20"/>
  <c r="U47" i="20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L47" i="20"/>
  <c r="K47" i="20"/>
  <c r="J47" i="20"/>
  <c r="J48" i="20" s="1"/>
  <c r="J51" i="20" s="1"/>
  <c r="J53" i="20" s="1"/>
  <c r="J56" i="20" s="1"/>
  <c r="J59" i="20" s="1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R48" i="21"/>
  <c r="R51" i="21" s="1"/>
  <c r="R53" i="21" s="1"/>
  <c r="R56" i="21" s="1"/>
  <c r="R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O32" i="2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O48" i="22"/>
  <c r="O51" i="22" s="1"/>
  <c r="O53" i="22" s="1"/>
  <c r="O56" i="22" s="1"/>
  <c r="O59" i="22" s="1"/>
  <c r="G48" i="22"/>
  <c r="G51" i="22" s="1"/>
  <c r="G53" i="22" s="1"/>
  <c r="G56" i="22" s="1"/>
  <c r="G59" i="22" s="1"/>
  <c r="AA47" i="22"/>
  <c r="Y47" i="22"/>
  <c r="X47" i="22"/>
  <c r="W47" i="22"/>
  <c r="W48" i="22" s="1"/>
  <c r="W51" i="22" s="1"/>
  <c r="W53" i="22" s="1"/>
  <c r="W56" i="22" s="1"/>
  <c r="W59" i="22" s="1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Z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S59" i="23"/>
  <c r="V48" i="23"/>
  <c r="V51" i="23" s="1"/>
  <c r="V53" i="23" s="1"/>
  <c r="V56" i="23" s="1"/>
  <c r="V59" i="23" s="1"/>
  <c r="F48" i="23"/>
  <c r="F51" i="23" s="1"/>
  <c r="F53" i="23" s="1"/>
  <c r="F56" i="23" s="1"/>
  <c r="F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53" i="24"/>
  <c r="AA56" i="24" s="1"/>
  <c r="AA59" i="24" s="1"/>
  <c r="AA47" i="24"/>
  <c r="Y47" i="24"/>
  <c r="X47" i="24"/>
  <c r="Z47" i="24" s="1"/>
  <c r="W47" i="24"/>
  <c r="V47" i="24"/>
  <c r="V48" i="24" s="1"/>
  <c r="V51" i="24" s="1"/>
  <c r="V53" i="24" s="1"/>
  <c r="V56" i="24" s="1"/>
  <c r="V59" i="24" s="1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Y32" i="24"/>
  <c r="X32" i="24"/>
  <c r="W32" i="24"/>
  <c r="W48" i="24" s="1"/>
  <c r="W51" i="24" s="1"/>
  <c r="W53" i="24" s="1"/>
  <c r="W56" i="24" s="1"/>
  <c r="W59" i="24" s="1"/>
  <c r="V32" i="24"/>
  <c r="U32" i="24"/>
  <c r="T32" i="24"/>
  <c r="S32" i="24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D32" i="24"/>
  <c r="C32" i="24"/>
  <c r="AA48" i="25"/>
  <c r="AA51" i="25" s="1"/>
  <c r="AA53" i="25" s="1"/>
  <c r="AA56" i="25" s="1"/>
  <c r="AA59" i="25" s="1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R47" i="25"/>
  <c r="Q47" i="25"/>
  <c r="Q48" i="25" s="1"/>
  <c r="Q51" i="25" s="1"/>
  <c r="Q53" i="25" s="1"/>
  <c r="Q56" i="25" s="1"/>
  <c r="Q59" i="25" s="1"/>
  <c r="P47" i="25"/>
  <c r="O47" i="25"/>
  <c r="N47" i="25"/>
  <c r="M47" i="25"/>
  <c r="M48" i="25" s="1"/>
  <c r="M51" i="25" s="1"/>
  <c r="M53" i="25" s="1"/>
  <c r="M56" i="25" s="1"/>
  <c r="M59" i="25" s="1"/>
  <c r="L47" i="25"/>
  <c r="K47" i="25"/>
  <c r="J47" i="25"/>
  <c r="I47" i="25"/>
  <c r="H47" i="25"/>
  <c r="G47" i="25"/>
  <c r="F47" i="25"/>
  <c r="E47" i="25"/>
  <c r="D47" i="25"/>
  <c r="C47" i="25"/>
  <c r="AA32" i="25"/>
  <c r="Z32" i="25"/>
  <c r="Y32" i="25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L32" i="25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48" i="26"/>
  <c r="AA51" i="26" s="1"/>
  <c r="AA53" i="26" s="1"/>
  <c r="AA56" i="26" s="1"/>
  <c r="AA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C32" i="26"/>
  <c r="Y48" i="27"/>
  <c r="Y51" i="27" s="1"/>
  <c r="Y53" i="27" s="1"/>
  <c r="Y56" i="27" s="1"/>
  <c r="Y59" i="27" s="1"/>
  <c r="Q48" i="27"/>
  <c r="Q51" i="27" s="1"/>
  <c r="Q53" i="27" s="1"/>
  <c r="Q56" i="27" s="1"/>
  <c r="Q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X48" i="28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E48" i="1"/>
  <c r="E51" i="1" s="1"/>
  <c r="E53" i="1" s="1"/>
  <c r="E56" i="1" s="1"/>
  <c r="E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D32" i="1"/>
  <c r="C32" i="1"/>
  <c r="C48" i="1" s="1"/>
  <c r="C51" i="1" s="1"/>
  <c r="C53" i="1" s="1"/>
  <c r="C56" i="1" s="1"/>
  <c r="C59" i="1" s="1"/>
  <c r="I48" i="28" l="1"/>
  <c r="I51" i="28" s="1"/>
  <c r="I53" i="28" s="1"/>
  <c r="I56" i="28" s="1"/>
  <c r="I59" i="28" s="1"/>
  <c r="Q48" i="15"/>
  <c r="Q51" i="15" s="1"/>
  <c r="Q53" i="15" s="1"/>
  <c r="Q56" i="15" s="1"/>
  <c r="Q59" i="15" s="1"/>
  <c r="D48" i="26"/>
  <c r="D51" i="26" s="1"/>
  <c r="D53" i="26" s="1"/>
  <c r="D56" i="26" s="1"/>
  <c r="D59" i="26" s="1"/>
  <c r="Z32" i="15"/>
  <c r="Z32" i="3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Z32" i="2"/>
  <c r="X48" i="2"/>
  <c r="Z48" i="28"/>
  <c r="X48" i="20"/>
  <c r="Z48" i="20" s="1"/>
  <c r="Z47" i="20"/>
  <c r="O48" i="8"/>
  <c r="O51" i="8" s="1"/>
  <c r="O53" i="8" s="1"/>
  <c r="O56" i="8" s="1"/>
  <c r="O59" i="8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X51" i="15"/>
  <c r="Z48" i="15"/>
  <c r="AA48" i="6"/>
  <c r="AA51" i="6" s="1"/>
  <c r="AA53" i="6" s="1"/>
  <c r="AA56" i="6" s="1"/>
  <c r="AA59" i="6" s="1"/>
  <c r="H48" i="26"/>
  <c r="H51" i="26" s="1"/>
  <c r="H53" i="26" s="1"/>
  <c r="H56" i="26" s="1"/>
  <c r="H59" i="26" s="1"/>
  <c r="Z32" i="19"/>
  <c r="X48" i="19"/>
  <c r="X51" i="19" s="1"/>
  <c r="H48" i="13"/>
  <c r="H51" i="13" s="1"/>
  <c r="H53" i="13" s="1"/>
  <c r="H56" i="13" s="1"/>
  <c r="H59" i="13" s="1"/>
  <c r="N48" i="5"/>
  <c r="N51" i="5" s="1"/>
  <c r="N53" i="5" s="1"/>
  <c r="N56" i="5" s="1"/>
  <c r="N59" i="5" s="1"/>
  <c r="V48" i="5"/>
  <c r="V51" i="5" s="1"/>
  <c r="V53" i="5" s="1"/>
  <c r="V56" i="5" s="1"/>
  <c r="V59" i="5" s="1"/>
  <c r="G48" i="3"/>
  <c r="G51" i="3" s="1"/>
  <c r="G53" i="3" s="1"/>
  <c r="G56" i="3" s="1"/>
  <c r="G59" i="3" s="1"/>
  <c r="U48" i="25"/>
  <c r="U51" i="25" s="1"/>
  <c r="U53" i="25" s="1"/>
  <c r="U56" i="25" s="1"/>
  <c r="U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48" i="24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E48" i="16"/>
  <c r="E51" i="16" s="1"/>
  <c r="E53" i="16" s="1"/>
  <c r="E56" i="16" s="1"/>
  <c r="E59" i="16" s="1"/>
  <c r="I48" i="15"/>
  <c r="I51" i="15" s="1"/>
  <c r="I53" i="15" s="1"/>
  <c r="I56" i="15" s="1"/>
  <c r="I59" i="15" s="1"/>
  <c r="Y48" i="15"/>
  <c r="Y51" i="15" s="1"/>
  <c r="Y53" i="15" s="1"/>
  <c r="Y56" i="15" s="1"/>
  <c r="Y59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H48" i="8"/>
  <c r="H51" i="8" s="1"/>
  <c r="H53" i="8" s="1"/>
  <c r="H56" i="8" s="1"/>
  <c r="H59" i="8" s="1"/>
  <c r="P48" i="8"/>
  <c r="P51" i="8" s="1"/>
  <c r="P53" i="8" s="1"/>
  <c r="P56" i="8" s="1"/>
  <c r="P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D48" i="6"/>
  <c r="D51" i="6" s="1"/>
  <c r="D53" i="6" s="1"/>
  <c r="D56" i="6" s="1"/>
  <c r="D59" i="6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Z32" i="24"/>
  <c r="N48" i="21"/>
  <c r="N51" i="21" s="1"/>
  <c r="N53" i="21" s="1"/>
  <c r="N56" i="21" s="1"/>
  <c r="N59" i="21" s="1"/>
  <c r="R48" i="20"/>
  <c r="R51" i="20" s="1"/>
  <c r="R53" i="20" s="1"/>
  <c r="R56" i="20" s="1"/>
  <c r="R59" i="20" s="1"/>
  <c r="I48" i="20"/>
  <c r="I51" i="20" s="1"/>
  <c r="I53" i="20" s="1"/>
  <c r="I56" i="20" s="1"/>
  <c r="I59" i="20" s="1"/>
  <c r="Z47" i="17"/>
  <c r="G48" i="14"/>
  <c r="G51" i="14" s="1"/>
  <c r="G53" i="14" s="1"/>
  <c r="G56" i="14" s="1"/>
  <c r="G59" i="14" s="1"/>
  <c r="J48" i="10"/>
  <c r="J51" i="10" s="1"/>
  <c r="J53" i="10" s="1"/>
  <c r="J56" i="10" s="1"/>
  <c r="J59" i="10" s="1"/>
  <c r="M48" i="6"/>
  <c r="M51" i="6" s="1"/>
  <c r="M53" i="6" s="1"/>
  <c r="M56" i="6" s="1"/>
  <c r="M59" i="6" s="1"/>
  <c r="U48" i="6"/>
  <c r="U51" i="6" s="1"/>
  <c r="U53" i="6" s="1"/>
  <c r="U56" i="6" s="1"/>
  <c r="U59" i="6" s="1"/>
  <c r="X48" i="6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4"/>
  <c r="AA48" i="9"/>
  <c r="AA51" i="9" s="1"/>
  <c r="AA53" i="9" s="1"/>
  <c r="AA56" i="9" s="1"/>
  <c r="AA59" i="9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D48" i="24"/>
  <c r="D51" i="24" s="1"/>
  <c r="D53" i="24" s="1"/>
  <c r="D56" i="24" s="1"/>
  <c r="D59" i="24" s="1"/>
  <c r="T48" i="24"/>
  <c r="T51" i="24" s="1"/>
  <c r="T53" i="24" s="1"/>
  <c r="T56" i="24" s="1"/>
  <c r="T59" i="24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48" i="22"/>
  <c r="P48" i="21"/>
  <c r="P51" i="21" s="1"/>
  <c r="P53" i="21" s="1"/>
  <c r="P56" i="21" s="1"/>
  <c r="P59" i="21" s="1"/>
  <c r="X48" i="2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M48" i="15"/>
  <c r="M51" i="15" s="1"/>
  <c r="M53" i="15" s="1"/>
  <c r="M56" i="15" s="1"/>
  <c r="M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I48" i="14"/>
  <c r="I51" i="14" s="1"/>
  <c r="I53" i="14" s="1"/>
  <c r="I56" i="14" s="1"/>
  <c r="I59" i="14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E48" i="8"/>
  <c r="E51" i="8" s="1"/>
  <c r="E53" i="8" s="1"/>
  <c r="E56" i="8" s="1"/>
  <c r="E59" i="8" s="1"/>
  <c r="D48" i="8"/>
  <c r="D51" i="8" s="1"/>
  <c r="D53" i="8" s="1"/>
  <c r="D56" i="8" s="1"/>
  <c r="D59" i="8" s="1"/>
  <c r="AA48" i="7"/>
  <c r="AA51" i="7" s="1"/>
  <c r="AA53" i="7" s="1"/>
  <c r="AA56" i="7" s="1"/>
  <c r="AA59" i="7" s="1"/>
  <c r="H48" i="6"/>
  <c r="H51" i="6" s="1"/>
  <c r="H53" i="6" s="1"/>
  <c r="H56" i="6" s="1"/>
  <c r="H59" i="6" s="1"/>
  <c r="P48" i="6"/>
  <c r="P51" i="6" s="1"/>
  <c r="P53" i="6" s="1"/>
  <c r="P56" i="6" s="1"/>
  <c r="P59" i="6" s="1"/>
  <c r="J48" i="28"/>
  <c r="J51" i="28" s="1"/>
  <c r="J53" i="28" s="1"/>
  <c r="J56" i="28" s="1"/>
  <c r="J59" i="28" s="1"/>
  <c r="E48" i="26"/>
  <c r="E51" i="26" s="1"/>
  <c r="E53" i="26" s="1"/>
  <c r="E56" i="26" s="1"/>
  <c r="E59" i="26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E48" i="24"/>
  <c r="E51" i="24" s="1"/>
  <c r="E53" i="24" s="1"/>
  <c r="E56" i="24" s="1"/>
  <c r="E59" i="24" s="1"/>
  <c r="U48" i="24"/>
  <c r="U51" i="24" s="1"/>
  <c r="U53" i="24" s="1"/>
  <c r="U56" i="24" s="1"/>
  <c r="U59" i="2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Z47" i="22"/>
  <c r="J48" i="21"/>
  <c r="J51" i="21" s="1"/>
  <c r="J53" i="21" s="1"/>
  <c r="J56" i="21" s="1"/>
  <c r="J59" i="21" s="1"/>
  <c r="Z32" i="21"/>
  <c r="I48" i="21"/>
  <c r="I51" i="21" s="1"/>
  <c r="I53" i="21" s="1"/>
  <c r="I56" i="21" s="1"/>
  <c r="I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AA48" i="18"/>
  <c r="AA51" i="18" s="1"/>
  <c r="AA53" i="18" s="1"/>
  <c r="AA56" i="18" s="1"/>
  <c r="AA59" i="18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F48" i="15"/>
  <c r="F51" i="15" s="1"/>
  <c r="F53" i="15" s="1"/>
  <c r="F56" i="15" s="1"/>
  <c r="F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G48" i="8"/>
  <c r="G51" i="8" s="1"/>
  <c r="G53" i="8" s="1"/>
  <c r="G56" i="8" s="1"/>
  <c r="G59" i="8" s="1"/>
  <c r="J48" i="6"/>
  <c r="J51" i="6" s="1"/>
  <c r="J53" i="6" s="1"/>
  <c r="J56" i="6" s="1"/>
  <c r="J59" i="6" s="1"/>
  <c r="R48" i="6"/>
  <c r="R51" i="6" s="1"/>
  <c r="R53" i="6" s="1"/>
  <c r="R56" i="6" s="1"/>
  <c r="R59" i="6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24"/>
  <c r="X51" i="24"/>
  <c r="X48" i="1"/>
  <c r="Z32" i="1"/>
  <c r="Z48" i="25"/>
  <c r="X51" i="25"/>
  <c r="H48" i="1"/>
  <c r="H51" i="1" s="1"/>
  <c r="H53" i="1" s="1"/>
  <c r="H56" i="1" s="1"/>
  <c r="H59" i="1" s="1"/>
  <c r="Z51" i="19"/>
  <c r="X53" i="19"/>
  <c r="X51" i="28"/>
  <c r="X48" i="26"/>
  <c r="X51" i="20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X48" i="23"/>
  <c r="X48" i="27"/>
  <c r="Z32" i="27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X56" i="18"/>
  <c r="Z53" i="18"/>
  <c r="X51" i="2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X48" i="17"/>
  <c r="Z32" i="17"/>
  <c r="X48" i="16"/>
  <c r="Z32" i="16"/>
  <c r="X51" i="14"/>
  <c r="Z48" i="14"/>
  <c r="Z51" i="18"/>
  <c r="Z51" i="15"/>
  <c r="X53" i="15"/>
  <c r="Z48" i="19"/>
  <c r="Z48" i="18"/>
  <c r="X48" i="12"/>
  <c r="Z47" i="11"/>
  <c r="X48" i="13"/>
  <c r="Z48" i="11"/>
  <c r="X51" i="11"/>
  <c r="Z32" i="18"/>
  <c r="X48" i="9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X48" i="10"/>
  <c r="Z32" i="10"/>
  <c r="X48" i="8"/>
  <c r="X51" i="7"/>
  <c r="Z48" i="3"/>
  <c r="Z48" i="4"/>
  <c r="X51" i="4"/>
  <c r="Z32" i="7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51" i="6"/>
  <c r="X48" i="5"/>
  <c r="Z32" i="5"/>
  <c r="Z32" i="4"/>
  <c r="X51" i="3"/>
  <c r="Z48" i="2" l="1"/>
  <c r="X51" i="2"/>
  <c r="X51" i="22"/>
  <c r="Z48" i="22"/>
  <c r="X56" i="15"/>
  <c r="Z53" i="15"/>
  <c r="X51" i="10"/>
  <c r="Z48" i="10"/>
  <c r="X53" i="25"/>
  <c r="Z51" i="25"/>
  <c r="Z48" i="8"/>
  <c r="X51" i="8"/>
  <c r="Z48" i="13"/>
  <c r="X51" i="13"/>
  <c r="X53" i="21"/>
  <c r="Z51" i="21"/>
  <c r="X51" i="26"/>
  <c r="Z48" i="26"/>
  <c r="Z48" i="1"/>
  <c r="X51" i="1"/>
  <c r="Z48" i="5"/>
  <c r="X51" i="5"/>
  <c r="Z48" i="21"/>
  <c r="Z51" i="20"/>
  <c r="X53" i="20"/>
  <c r="Z51" i="6"/>
  <c r="X53" i="6"/>
  <c r="Z48" i="12"/>
  <c r="X51" i="12"/>
  <c r="Z48" i="6"/>
  <c r="Z48" i="16"/>
  <c r="X51" i="16"/>
  <c r="Z48" i="27"/>
  <c r="X51" i="27"/>
  <c r="Z51" i="28"/>
  <c r="X53" i="28"/>
  <c r="Z51" i="24"/>
  <c r="X53" i="24"/>
  <c r="Z51" i="3"/>
  <c r="X53" i="3"/>
  <c r="X51" i="17"/>
  <c r="Z48" i="17"/>
  <c r="Z51" i="11"/>
  <c r="X53" i="11"/>
  <c r="Z51" i="4"/>
  <c r="X53" i="4"/>
  <c r="X53" i="14"/>
  <c r="Z51" i="14"/>
  <c r="Z51" i="7"/>
  <c r="X53" i="7"/>
  <c r="X51" i="9"/>
  <c r="Z48" i="9"/>
  <c r="Z56" i="18"/>
  <c r="X59" i="18"/>
  <c r="Z59" i="18" s="1"/>
  <c r="Z48" i="23"/>
  <c r="X51" i="23"/>
  <c r="Z53" i="19"/>
  <c r="X56" i="19"/>
  <c r="X53" i="22" l="1"/>
  <c r="Z51" i="22"/>
  <c r="X53" i="2"/>
  <c r="Z51" i="2"/>
  <c r="X53" i="27"/>
  <c r="Z51" i="27"/>
  <c r="Z51" i="23"/>
  <c r="X53" i="23"/>
  <c r="X53" i="17"/>
  <c r="Z51" i="17"/>
  <c r="X53" i="26"/>
  <c r="Z51" i="26"/>
  <c r="Z53" i="14"/>
  <c r="X56" i="14"/>
  <c r="Z53" i="21"/>
  <c r="X56" i="21"/>
  <c r="Z53" i="20"/>
  <c r="X56" i="20"/>
  <c r="X53" i="16"/>
  <c r="Z51" i="16"/>
  <c r="X53" i="10"/>
  <c r="Z51" i="10"/>
  <c r="X56" i="24"/>
  <c r="Z53" i="24"/>
  <c r="Z51" i="9"/>
  <c r="X53" i="9"/>
  <c r="Z56" i="19"/>
  <c r="X59" i="19"/>
  <c r="Z59" i="19" s="1"/>
  <c r="X56" i="11"/>
  <c r="Z53" i="11"/>
  <c r="X56" i="28"/>
  <c r="Z53" i="28"/>
  <c r="Z51" i="1"/>
  <c r="X53" i="1"/>
  <c r="X53" i="8"/>
  <c r="Z51" i="8"/>
  <c r="Z53" i="25"/>
  <c r="X56" i="25"/>
  <c r="Z53" i="3"/>
  <c r="X56" i="3"/>
  <c r="Z53" i="4"/>
  <c r="X56" i="4"/>
  <c r="Z51" i="5"/>
  <c r="X53" i="5"/>
  <c r="Z51" i="13"/>
  <c r="X53" i="13"/>
  <c r="Z51" i="12"/>
  <c r="X53" i="12"/>
  <c r="X56" i="7"/>
  <c r="Z53" i="7"/>
  <c r="X56" i="6"/>
  <c r="Z53" i="6"/>
  <c r="Z56" i="15"/>
  <c r="X59" i="15"/>
  <c r="Z59" i="15" s="1"/>
  <c r="X56" i="2" l="1"/>
  <c r="Z53" i="2"/>
  <c r="Z53" i="22"/>
  <c r="X56" i="22"/>
  <c r="Z56" i="3"/>
  <c r="X59" i="3"/>
  <c r="Z59" i="3" s="1"/>
  <c r="Z56" i="28"/>
  <c r="X59" i="28"/>
  <c r="Z59" i="28" s="1"/>
  <c r="X56" i="17"/>
  <c r="Z53" i="17"/>
  <c r="X56" i="8"/>
  <c r="Z53" i="8"/>
  <c r="X56" i="10"/>
  <c r="Z53" i="10"/>
  <c r="Z53" i="26"/>
  <c r="X56" i="26"/>
  <c r="Z56" i="25"/>
  <c r="X59" i="25"/>
  <c r="Z59" i="25" s="1"/>
  <c r="X59" i="11"/>
  <c r="Z59" i="11" s="1"/>
  <c r="Z56" i="11"/>
  <c r="X59" i="24"/>
  <c r="Z59" i="24" s="1"/>
  <c r="Z56" i="24"/>
  <c r="Z53" i="23"/>
  <c r="X56" i="23"/>
  <c r="Z56" i="4"/>
  <c r="X59" i="4"/>
  <c r="Z59" i="4" s="1"/>
  <c r="X56" i="1"/>
  <c r="Z53" i="1"/>
  <c r="X56" i="9"/>
  <c r="Z53" i="9"/>
  <c r="X59" i="14"/>
  <c r="Z59" i="14" s="1"/>
  <c r="Z56" i="14"/>
  <c r="Z53" i="12"/>
  <c r="X56" i="12"/>
  <c r="X59" i="20"/>
  <c r="Z59" i="20" s="1"/>
  <c r="Z56" i="20"/>
  <c r="Z53" i="13"/>
  <c r="X56" i="13"/>
  <c r="Z53" i="5"/>
  <c r="X56" i="5"/>
  <c r="Z56" i="21"/>
  <c r="X59" i="21"/>
  <c r="Z59" i="21" s="1"/>
  <c r="Z56" i="6"/>
  <c r="X59" i="6"/>
  <c r="Z59" i="6" s="1"/>
  <c r="Z56" i="7"/>
  <c r="X59" i="7"/>
  <c r="Z59" i="7" s="1"/>
  <c r="Z53" i="16"/>
  <c r="X56" i="16"/>
  <c r="X56" i="27"/>
  <c r="Z53" i="27"/>
  <c r="X59" i="22" l="1"/>
  <c r="Z59" i="22" s="1"/>
  <c r="Z56" i="22"/>
  <c r="Z56" i="2"/>
  <c r="X59" i="2"/>
  <c r="Z59" i="2" s="1"/>
  <c r="X59" i="1"/>
  <c r="Z59" i="1" s="1"/>
  <c r="Z56" i="1"/>
  <c r="Z56" i="8"/>
  <c r="X59" i="8"/>
  <c r="Z59" i="8" s="1"/>
  <c r="Z56" i="12"/>
  <c r="X59" i="12"/>
  <c r="Z59" i="12" s="1"/>
  <c r="Z56" i="27"/>
  <c r="X59" i="27"/>
  <c r="Z59" i="27" s="1"/>
  <c r="X59" i="5"/>
  <c r="Z59" i="5" s="1"/>
  <c r="Z56" i="5"/>
  <c r="Z56" i="17"/>
  <c r="X59" i="17"/>
  <c r="Z59" i="17" s="1"/>
  <c r="Z56" i="16"/>
  <c r="X59" i="16"/>
  <c r="Z59" i="16" s="1"/>
  <c r="X59" i="23"/>
  <c r="Z59" i="23" s="1"/>
  <c r="Z56" i="23"/>
  <c r="Z56" i="26"/>
  <c r="X59" i="26"/>
  <c r="Z59" i="26" s="1"/>
  <c r="Z56" i="13"/>
  <c r="X59" i="13"/>
  <c r="Z59" i="13" s="1"/>
  <c r="X59" i="9"/>
  <c r="Z59" i="9" s="1"/>
  <c r="Z56" i="9"/>
  <c r="Z56" i="10"/>
  <c r="X59" i="10"/>
  <c r="Z59" i="10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<sst xmlns="http://schemas.openxmlformats.org/spreadsheetml/2006/main" count="4060" uniqueCount="113">
  <si>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</si>
  <si>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</si>
  <si>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</si>
  <si>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</si>
  <si>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</si>
  <si>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</si>
  <si>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</si>
  <si>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</si>
  <si>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</si>
  <si>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</si>
  <si>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</si>
  <si>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</si>
  <si>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</si>
  <si>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</si>
  <si>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</si>
  <si>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</si>
  <si>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</si>
  <si>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</si>
  <si>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</si>
  <si>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</si>
  <si>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</si>
  <si>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</si>
  <si>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</si>
  <si>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</si>
  <si>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</si>
  <si>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</si>
  <si>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</si>
  <si>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</si>
  <si>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</si>
  <si>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</si>
  <si>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</si>
  <si>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</si>
  <si>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</si>
  <si>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</si>
  <si>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</si>
  <si>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</si>
  <si>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</si>
  <si>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</si>
  <si>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</si>
  <si>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</si>
  <si>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</si>
  <si>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</si>
  <si>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</si>
  <si>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</si>
  <si>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</si>
  <si>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</si>
  <si>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</si>
  <si>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</si>
  <si>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</si>
  <si>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</si>
  <si>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</si>
  <si>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</si>
  <si>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</si>
  <si>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</si>
  <si>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</si>
  <si>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</si>
  <si>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</si>
  <si>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</si>
  <si>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</si>
  <si>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</si>
  <si>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</si>
  <si>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</si>
  <si>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</si>
  <si>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</si>
  <si>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</si>
  <si>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</si>
  <si>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</si>
  <si>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</si>
  <si>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</si>
  <si>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</si>
  <si>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</si>
  <si>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</si>
  <si>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</si>
  <si>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</si>
  <si>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</si>
  <si>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</si>
  <si>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</si>
  <si>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</si>
  <si>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</si>
  <si>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</si>
  <si>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</si>
  <si>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</si>
  <si>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</si>
  <si>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</si>
  <si>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</si>
  <si>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1st Quarter ended 30 September 2024 (Figures Finalised as at 2024/10/25)</t>
  </si>
  <si>
    <t>Limpopo: Greater Tzaneen (LIM333) - Table C4 Quarterly Budgeted Financial Performance ( Waste water management                             ) for 1st Quarter ended 30 September 2024 (Figures Finalised as at 2024/10/25)</t>
  </si>
  <si>
    <t>Limpopo: Ba-Phalaborwa (LIM334) - Table C4 Quarterly Budgeted Financial Performance ( Waste water management                             ) for 1st Quarter ended 30 September 2024 (Figures Finalised as at 2024/10/25)</t>
  </si>
  <si>
    <t>Limpopo: Maruleng (LIM335) - Table C4 Quarterly Budgeted Financial Performance ( Waste water management                             ) for 1st Quarter ended 30 September 2024 (Figures Finalised as at 2024/10/25)</t>
  </si>
  <si>
    <t>Limpopo: Mopani (DC33) - Table C4 Quarterly Budgeted Financial Performance ( Waste water management                             ) for 1st Quarter ended 30 September 2024 (Figures Finalised as at 2024/10/25)</t>
  </si>
  <si>
    <t>Limpopo: Musina (LIM341) - Table C4 Quarterly Budgeted Financial Performance ( Waste water management                             ) for 1st Quarter ended 30 September 2024 (Figures Finalised as at 2024/10/25)</t>
  </si>
  <si>
    <t>Limpopo: Thulamela (LIM343) - Table C4 Quarterly Budgeted Financial Performance ( Waste water management                             ) for 1st Quarter ended 30 September 2024 (Figures Finalised as at 2024/10/25)</t>
  </si>
  <si>
    <t>Limpopo: Makhado (LIM344) - Table C4 Quarterly Budgeted Financial Performance ( Waste water management                             ) for 1st Quarter ended 30 September 2024 (Figures Finalised as at 2024/10/25)</t>
  </si>
  <si>
    <t>Limpopo: Collins Chabane (LIM345) - Table C4 Quarterly Budgeted Financial Performance ( Waste water management                             ) for 1st Quarter ended 30 September 2024 (Figures Finalised as at 2024/10/25)</t>
  </si>
  <si>
    <t>Limpopo: Vhembe (DC34) - Table C4 Quarterly Budgeted Financial Performance ( Waste water management                             ) for 1st Quarter ended 30 September 2024 (Figures Finalised as at 2024/10/25)</t>
  </si>
  <si>
    <t>Limpopo: Blouberg (LIM351) - Table C4 Quarterly Budgeted Financial Performance ( Waste water management                             ) for 1st Quarter ended 30 September 2024 (Figures Finalised as at 2024/10/25)</t>
  </si>
  <si>
    <t>Limpopo: Molemole (LIM353) - Table C4 Quarterly Budgeted Financial Performance ( Waste water management                             ) for 1st Quarter ended 30 September 2024 (Figures Finalised as at 2024/10/25)</t>
  </si>
  <si>
    <t>Limpopo: Polokwane (LIM354) - Table C4 Quarterly Budgeted Financial Performance ( Waste water management                             ) for 1st Quarter ended 30 September 2024 (Figures Finalised as at 2024/10/25)</t>
  </si>
  <si>
    <t>Limpopo: Lepelle-Nkumpi (LIM355) - Table C4 Quarterly Budgeted Financial Performance ( Waste water management                             ) for 1st Quarter ended 30 September 2024 (Figures Finalised as at 2024/10/25)</t>
  </si>
  <si>
    <t>Limpopo: Capricorn (DC35) - Table C4 Quarterly Budgeted Financial Performance ( Waste water management                             ) for 1st Quarter ended 30 September 2024 (Figures Finalised as at 2024/10/25)</t>
  </si>
  <si>
    <t>Limpopo: Thabazimbi (LIM361) - Table C4 Quarterly Budgeted Financial Performance ( Waste water management                             ) for 1st Quarter ended 30 September 2024 (Figures Finalised as at 2024/10/25)</t>
  </si>
  <si>
    <t>Limpopo: Lephalale (LIM362) - Table C4 Quarterly Budgeted Financial Performance ( Waste water management                             ) for 1st Quarter ended 30 September 2024 (Figures Finalised as at 2024/10/25)</t>
  </si>
  <si>
    <t>Limpopo: Bela Bela (LIM366) - Table C4 Quarterly Budgeted Financial Performance ( Waste water management                             ) for 1st Quarter ended 30 September 2024 (Figures Finalised as at 2024/10/25)</t>
  </si>
  <si>
    <t>Limpopo: Mogalakwena (LIM367) - Table C4 Quarterly Budgeted Financial Performance ( Waste water management                             ) for 1st Quarter ended 30 September 2024 (Figures Finalised as at 2024/10/25)</t>
  </si>
  <si>
    <t>Limpopo: Modimolle-Mookgopong (LIM368) - Table C4 Quarterly Budgeted Financial Performance ( Waste water management                             ) for 1st Quarter ended 30 September 2024 (Figures Finalised as at 2024/10/25)</t>
  </si>
  <si>
    <t>Limpopo: Waterberg (DC36) - Table C4 Quarterly Budgeted Financial Performance ( Waste water management                             ) for 1st Quarter ended 30 September 2024 (Figures Finalised as at 2024/10/25)</t>
  </si>
  <si>
    <t>Limpopo: Ephraim Mogale (LIM471) - Table C4 Quarterly Budgeted Financial Performance ( Waste water management                             ) for 1st Quarter ended 30 September 2024 (Figures Finalised as at 2024/10/25)</t>
  </si>
  <si>
    <t>Limpopo: Elias Motsoaledi (LIM472) - Table C4 Quarterly Budgeted Financial Performance ( Waste water management                             ) for 1st Quarter ended 30 September 2024 (Figures Finalised as at 2024/10/25)</t>
  </si>
  <si>
    <t>Limpopo: Makhuduthamaga (LIM473) - Table C4 Quarterly Budgeted Financial Performance ( Waste water management                             ) for 1st Quarter ended 30 September 2024 (Figures Finalised as at 2024/10/25)</t>
  </si>
  <si>
    <t>Limpopo: Tubatse Fetakgomo (LIM476) - Table C4 Quarterly Budgeted Financial Performance ( Waste water management                             ) for 1st Quarter ended 30 September 2024 (Figures Finalised as at 2024/10/25)</t>
  </si>
  <si>
    <t>Limpopo: Sekhukhune (DC47)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</si>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</sst>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AE28" sqref="AE2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64954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1037</v>
      </c>
      <c r="X6" s="22">
        <v>19482</v>
      </c>
      <c r="Y6" s="22">
        <v>-18445</v>
      </c>
      <c r="Z6" s="23">
        <v>-94.677137870855148</v>
      </c>
      <c r="AA6" s="20">
        <v>77934</v>
      </c>
    </row>
    <row r="7" spans="1:27" ht="13.5" x14ac:dyDescent="0.25">
      <c r="A7" s="19" t="s">
        <v>35</v>
      </c>
      <c r="B7" s="15" t="s">
        <v>32</v>
      </c>
      <c r="C7" s="20">
        <v>36223452</v>
      </c>
      <c r="D7" s="20"/>
      <c r="E7" s="21">
        <v>4356060</v>
      </c>
      <c r="F7" s="22">
        <v>4356060</v>
      </c>
      <c r="G7" s="22">
        <v>3369694</v>
      </c>
      <c r="H7" s="22">
        <v>4033850</v>
      </c>
      <c r="I7" s="22">
        <v>5267704</v>
      </c>
      <c r="J7" s="22">
        <v>12671248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12671248</v>
      </c>
      <c r="X7" s="22">
        <v>1089015</v>
      </c>
      <c r="Y7" s="22">
        <v>11582233</v>
      </c>
      <c r="Z7" s="23">
        <v>1063.5512825810479</v>
      </c>
      <c r="AA7" s="20">
        <v>4356060</v>
      </c>
    </row>
    <row r="8" spans="1:27" ht="13.5" x14ac:dyDescent="0.25">
      <c r="A8" s="19" t="s">
        <v>36</v>
      </c>
      <c r="B8" s="15" t="s">
        <v>32</v>
      </c>
      <c r="C8" s="20">
        <v>370041852</v>
      </c>
      <c r="D8" s="20"/>
      <c r="E8" s="21">
        <v>322214128</v>
      </c>
      <c r="F8" s="22">
        <v>322214128</v>
      </c>
      <c r="G8" s="22">
        <v>27134200</v>
      </c>
      <c r="H8" s="22">
        <v>49342462</v>
      </c>
      <c r="I8" s="22">
        <v>19649389</v>
      </c>
      <c r="J8" s="22">
        <v>96126051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96126051</v>
      </c>
      <c r="X8" s="22">
        <v>80552180</v>
      </c>
      <c r="Y8" s="22">
        <v>15573871</v>
      </c>
      <c r="Z8" s="23">
        <v>19.333891398097482</v>
      </c>
      <c r="AA8" s="20">
        <v>322214128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90465</v>
      </c>
      <c r="X11" s="22">
        <v>721212</v>
      </c>
      <c r="Y11" s="22">
        <v>-630747</v>
      </c>
      <c r="Z11" s="23">
        <v>-87.456531505299424</v>
      </c>
      <c r="AA11" s="20">
        <v>2884853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50175632</v>
      </c>
      <c r="D13" s="20"/>
      <c r="E13" s="21">
        <v>23619542</v>
      </c>
      <c r="F13" s="22">
        <v>23619540</v>
      </c>
      <c r="G13" s="22">
        <v>2883922</v>
      </c>
      <c r="H13" s="22">
        <v>2933838</v>
      </c>
      <c r="I13" s="22">
        <v>3045777</v>
      </c>
      <c r="J13" s="22">
        <v>8863537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8863537</v>
      </c>
      <c r="X13" s="22">
        <v>5904880</v>
      </c>
      <c r="Y13" s="22">
        <v>2958657</v>
      </c>
      <c r="Z13" s="23">
        <v>50.105285797509858</v>
      </c>
      <c r="AA13" s="20">
        <v>23619540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1548293</v>
      </c>
      <c r="D19" s="20"/>
      <c r="E19" s="21">
        <v>41226</v>
      </c>
      <c r="F19" s="22">
        <v>41226</v>
      </c>
      <c r="G19" s="22">
        <v>131913</v>
      </c>
      <c r="H19" s="22"/>
      <c r="I19" s="22">
        <v>302141</v>
      </c>
      <c r="J19" s="22">
        <v>434054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434054</v>
      </c>
      <c r="X19" s="22">
        <v>10305</v>
      </c>
      <c r="Y19" s="22">
        <v>423749</v>
      </c>
      <c r="Z19" s="23">
        <v>4112.0718098010675</v>
      </c>
      <c r="AA19" s="20">
        <v>41226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39388981</v>
      </c>
      <c r="D25" s="20"/>
      <c r="E25" s="21">
        <v>101576000</v>
      </c>
      <c r="F25" s="22">
        <v>101576000</v>
      </c>
      <c r="G25" s="22">
        <v>38515012</v>
      </c>
      <c r="H25" s="22">
        <v>186151</v>
      </c>
      <c r="I25" s="22">
        <v>5559601</v>
      </c>
      <c r="J25" s="22">
        <v>44260764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44260764</v>
      </c>
      <c r="X25" s="22">
        <v>2894001</v>
      </c>
      <c r="Y25" s="22">
        <v>41366763</v>
      </c>
      <c r="Z25" s="23">
        <v>1429.3969836223278</v>
      </c>
      <c r="AA25" s="20">
        <v>101576000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67338</v>
      </c>
      <c r="H26" s="22">
        <v>67820</v>
      </c>
      <c r="I26" s="22">
        <v>69077</v>
      </c>
      <c r="J26" s="22">
        <v>204235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204235</v>
      </c>
      <c r="X26" s="22"/>
      <c r="Y26" s="22">
        <v>204235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226650</v>
      </c>
      <c r="H28" s="22">
        <v>226320</v>
      </c>
      <c r="I28" s="22">
        <v>247744</v>
      </c>
      <c r="J28" s="22">
        <v>700714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700714</v>
      </c>
      <c r="X28" s="22"/>
      <c r="Y28" s="22">
        <v>700714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499334633</v>
      </c>
      <c r="D32" s="29">
        <f t="shared" ref="D32:Y32" si="0">SUM(D6:D31)</f>
        <v>0</v>
      </c>
      <c r="E32" s="30">
        <f t="shared" si="0"/>
        <v>454769743</v>
      </c>
      <c r="F32" s="31">
        <f t="shared" si="0"/>
        <v>454769741</v>
      </c>
      <c r="G32" s="31">
        <f t="shared" si="0"/>
        <v>72363384</v>
      </c>
      <c r="H32" s="31">
        <f t="shared" si="0"/>
        <v>56820773</v>
      </c>
      <c r="I32" s="31">
        <f t="shared" si="0"/>
        <v>34174833</v>
      </c>
      <c r="J32" s="31">
        <f t="shared" si="0"/>
        <v>163358990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163358990</v>
      </c>
      <c r="X32" s="31">
        <f t="shared" si="0"/>
        <v>91191075</v>
      </c>
      <c r="Y32" s="31">
        <f t="shared" si="0"/>
        <v>72167915</v>
      </c>
      <c r="Z32" s="32">
        <f>+IF(X32&lt;&gt;0,+(Y32/X32)*100,0)</f>
        <v>79.139230456489301</v>
      </c>
      <c r="AA32" s="29">
        <f>SUM(AA6:AA31)</f>
        <v>454769741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111278669</v>
      </c>
      <c r="D34" s="20"/>
      <c r="E34" s="21">
        <v>148249901</v>
      </c>
      <c r="F34" s="22">
        <v>148249901</v>
      </c>
      <c r="G34" s="22">
        <v>9967444</v>
      </c>
      <c r="H34" s="22">
        <v>11155024</v>
      </c>
      <c r="I34" s="22">
        <v>11988823</v>
      </c>
      <c r="J34" s="22">
        <v>33111291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33111291</v>
      </c>
      <c r="X34" s="22">
        <v>37062522</v>
      </c>
      <c r="Y34" s="22">
        <v>-3951231</v>
      </c>
      <c r="Z34" s="23">
        <v>-10.660987938165675</v>
      </c>
      <c r="AA34" s="20">
        <v>148249901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40000740</v>
      </c>
      <c r="D37" s="20"/>
      <c r="E37" s="21">
        <v>25235590</v>
      </c>
      <c r="F37" s="22">
        <v>25235590</v>
      </c>
      <c r="G37" s="22">
        <v>64947</v>
      </c>
      <c r="H37" s="22">
        <v>640295</v>
      </c>
      <c r="I37" s="22">
        <v>1477830</v>
      </c>
      <c r="J37" s="22">
        <v>2183072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2183072</v>
      </c>
      <c r="X37" s="22">
        <v>5243002</v>
      </c>
      <c r="Y37" s="22">
        <v>-3059930</v>
      </c>
      <c r="Z37" s="23">
        <v>-58.362174952441372</v>
      </c>
      <c r="AA37" s="20">
        <v>25235590</v>
      </c>
    </row>
    <row r="38" spans="1:27" ht="13.5" x14ac:dyDescent="0.25">
      <c r="A38" s="19" t="s">
        <v>64</v>
      </c>
      <c r="B38" s="15" t="s">
        <v>32</v>
      </c>
      <c r="C38" s="20">
        <v>34278394</v>
      </c>
      <c r="D38" s="20"/>
      <c r="E38" s="21">
        <v>15889147</v>
      </c>
      <c r="F38" s="22">
        <v>15889147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3972285</v>
      </c>
      <c r="Y38" s="22">
        <v>-3972285</v>
      </c>
      <c r="Z38" s="23">
        <v>-100</v>
      </c>
      <c r="AA38" s="20">
        <v>15889147</v>
      </c>
    </row>
    <row r="39" spans="1:27" ht="13.5" x14ac:dyDescent="0.25">
      <c r="A39" s="19" t="s">
        <v>65</v>
      </c>
      <c r="B39" s="15" t="s">
        <v>32</v>
      </c>
      <c r="C39" s="20">
        <v>89717294</v>
      </c>
      <c r="D39" s="20"/>
      <c r="E39" s="21">
        <v>53004108</v>
      </c>
      <c r="F39" s="22">
        <v>53004108</v>
      </c>
      <c r="G39" s="22">
        <v>178330</v>
      </c>
      <c r="H39" s="22">
        <v>185930</v>
      </c>
      <c r="I39" s="22">
        <v>18494811</v>
      </c>
      <c r="J39" s="22">
        <v>18859071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18859071</v>
      </c>
      <c r="X39" s="22">
        <v>13243675</v>
      </c>
      <c r="Y39" s="22">
        <v>5615396</v>
      </c>
      <c r="Z39" s="23">
        <v>42.400587450235676</v>
      </c>
      <c r="AA39" s="20">
        <v>53004108</v>
      </c>
    </row>
    <row r="40" spans="1:27" ht="13.5" x14ac:dyDescent="0.25">
      <c r="A40" s="19" t="s">
        <v>40</v>
      </c>
      <c r="B40" s="15" t="s">
        <v>32</v>
      </c>
      <c r="C40" s="20">
        <v>5396663</v>
      </c>
      <c r="D40" s="20"/>
      <c r="E40" s="21">
        <v>5758704</v>
      </c>
      <c r="F40" s="22">
        <v>5758704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1439676</v>
      </c>
      <c r="Y40" s="22">
        <v>-1439676</v>
      </c>
      <c r="Z40" s="23">
        <v>-100</v>
      </c>
      <c r="AA40" s="20">
        <v>5758704</v>
      </c>
    </row>
    <row r="41" spans="1:27" ht="13.5" x14ac:dyDescent="0.25">
      <c r="A41" s="19" t="s">
        <v>66</v>
      </c>
      <c r="B41" s="15" t="s">
        <v>32</v>
      </c>
      <c r="C41" s="20">
        <v>76561070</v>
      </c>
      <c r="D41" s="20"/>
      <c r="E41" s="21">
        <v>153140711</v>
      </c>
      <c r="F41" s="22">
        <v>153140711</v>
      </c>
      <c r="G41" s="22">
        <v>1477809</v>
      </c>
      <c r="H41" s="22">
        <v>7621778</v>
      </c>
      <c r="I41" s="22">
        <v>2040638</v>
      </c>
      <c r="J41" s="22">
        <v>11140225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11140225</v>
      </c>
      <c r="X41" s="22">
        <v>29116017</v>
      </c>
      <c r="Y41" s="22">
        <v>-17975792</v>
      </c>
      <c r="Z41" s="23">
        <v>-61.738499465775142</v>
      </c>
      <c r="AA41" s="20">
        <v>153140711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117335498</v>
      </c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3565</v>
      </c>
      <c r="X43" s="22">
        <v>3111825</v>
      </c>
      <c r="Y43" s="22">
        <v>-3108260</v>
      </c>
      <c r="Z43" s="23">
        <v>-99.885437002402128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3980512</v>
      </c>
      <c r="D44" s="20"/>
      <c r="E44" s="21">
        <v>8890430</v>
      </c>
      <c r="F44" s="22">
        <v>8890430</v>
      </c>
      <c r="G44" s="22">
        <v>255839</v>
      </c>
      <c r="H44" s="22">
        <v>454746</v>
      </c>
      <c r="I44" s="22">
        <v>386134</v>
      </c>
      <c r="J44" s="22">
        <v>1096719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1096719</v>
      </c>
      <c r="X44" s="22">
        <v>2222613</v>
      </c>
      <c r="Y44" s="22">
        <v>-1125894</v>
      </c>
      <c r="Z44" s="23">
        <v>-50.656322085761218</v>
      </c>
      <c r="AA44" s="20">
        <v>8890430</v>
      </c>
    </row>
    <row r="45" spans="1:27" ht="13.5" x14ac:dyDescent="0.25">
      <c r="A45" s="19" t="s">
        <v>70</v>
      </c>
      <c r="B45" s="15" t="s">
        <v>32</v>
      </c>
      <c r="C45" s="20">
        <v>681857</v>
      </c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51999</v>
      </c>
      <c r="Y45" s="22">
        <v>-51999</v>
      </c>
      <c r="Z45" s="23">
        <v>-100</v>
      </c>
      <c r="AA45" s="20">
        <v>208000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479230697</v>
      </c>
      <c r="D47" s="29">
        <f t="shared" ref="D47:Y47" si="1">SUM(D34:D46)</f>
        <v>0</v>
      </c>
      <c r="E47" s="30">
        <f t="shared" si="1"/>
        <v>422823892</v>
      </c>
      <c r="F47" s="31">
        <f t="shared" si="1"/>
        <v>422823892</v>
      </c>
      <c r="G47" s="31">
        <f t="shared" si="1"/>
        <v>11944369</v>
      </c>
      <c r="H47" s="31">
        <f t="shared" si="1"/>
        <v>20057773</v>
      </c>
      <c r="I47" s="31">
        <f t="shared" si="1"/>
        <v>34391801</v>
      </c>
      <c r="J47" s="31">
        <f t="shared" si="1"/>
        <v>66393943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66393943</v>
      </c>
      <c r="X47" s="31">
        <f t="shared" si="1"/>
        <v>95463614</v>
      </c>
      <c r="Y47" s="31">
        <f t="shared" si="1"/>
        <v>-29069671</v>
      </c>
      <c r="Z47" s="32">
        <f>+IF(X47&lt;&gt;0,+(Y47/X47)*100,0)</f>
        <v>-30.451048082047262</v>
      </c>
      <c r="AA47" s="29">
        <f>SUM(AA34:AA46)</f>
        <v>422823892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20103936</v>
      </c>
      <c r="D48" s="39">
        <f t="shared" si="2"/>
        <v>0</v>
      </c>
      <c r="E48" s="40">
        <f t="shared" si="2"/>
        <v>31945851</v>
      </c>
      <c r="F48" s="41">
        <f t="shared" si="2"/>
        <v>31945849</v>
      </c>
      <c r="G48" s="41">
        <f t="shared" si="2"/>
        <v>60419015</v>
      </c>
      <c r="H48" s="41">
        <f t="shared" si="2"/>
        <v>36763000</v>
      </c>
      <c r="I48" s="41">
        <f t="shared" si="2"/>
        <v>-216968</v>
      </c>
      <c r="J48" s="41">
        <f t="shared" si="2"/>
        <v>96965047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96965047</v>
      </c>
      <c r="X48" s="41">
        <f t="shared" si="2"/>
        <v>-4272539</v>
      </c>
      <c r="Y48" s="41">
        <f t="shared" si="2"/>
        <v>101237586</v>
      </c>
      <c r="Z48" s="42">
        <f>+IF(X48&lt;&gt;0,+(Y48/X48)*100,0)</f>
        <v>-2369.4947196503063</v>
      </c>
      <c r="AA48" s="39">
        <f>+AA32-AA47</f>
        <v>31945849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>
        <v>14330757</v>
      </c>
      <c r="H49" s="22">
        <v>4057968</v>
      </c>
      <c r="I49" s="22">
        <v>10320939</v>
      </c>
      <c r="J49" s="22">
        <v>28709664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28709664</v>
      </c>
      <c r="X49" s="22">
        <v>12126249</v>
      </c>
      <c r="Y49" s="22">
        <v>16583415</v>
      </c>
      <c r="Z49" s="23">
        <v>136.75634567622683</v>
      </c>
      <c r="AA49" s="20">
        <v>48505000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20103936</v>
      </c>
      <c r="D51" s="48">
        <f t="shared" si="3"/>
        <v>0</v>
      </c>
      <c r="E51" s="49">
        <f t="shared" si="3"/>
        <v>80450851</v>
      </c>
      <c r="F51" s="50">
        <f t="shared" si="3"/>
        <v>80450849</v>
      </c>
      <c r="G51" s="50">
        <f t="shared" si="3"/>
        <v>74749772</v>
      </c>
      <c r="H51" s="50">
        <f t="shared" si="3"/>
        <v>40820968</v>
      </c>
      <c r="I51" s="50">
        <f t="shared" si="3"/>
        <v>10103971</v>
      </c>
      <c r="J51" s="50">
        <f t="shared" si="3"/>
        <v>125674711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125674711</v>
      </c>
      <c r="X51" s="50">
        <f t="shared" si="3"/>
        <v>7853710</v>
      </c>
      <c r="Y51" s="50">
        <f t="shared" si="3"/>
        <v>117821001</v>
      </c>
      <c r="Z51" s="51">
        <f>+IF(X51&lt;&gt;0,+(Y51/X51)*100,0)</f>
        <v>1500.1954617626573</v>
      </c>
      <c r="AA51" s="48">
        <f>SUM(AA48:AA50)</f>
        <v>80450849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20103936</v>
      </c>
      <c r="D53" s="54">
        <f>+D51-D52</f>
        <v>0</v>
      </c>
      <c r="E53" s="55">
        <f t="shared" si="4"/>
        <v>80450851</v>
      </c>
      <c r="F53" s="56">
        <f t="shared" si="4"/>
        <v>80450849</v>
      </c>
      <c r="G53" s="56">
        <f t="shared" si="4"/>
        <v>74749772</v>
      </c>
      <c r="H53" s="56">
        <f t="shared" si="4"/>
        <v>40820968</v>
      </c>
      <c r="I53" s="56">
        <f t="shared" si="4"/>
        <v>10103971</v>
      </c>
      <c r="J53" s="56">
        <f t="shared" si="4"/>
        <v>125674711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125674711</v>
      </c>
      <c r="X53" s="56">
        <f t="shared" si="4"/>
        <v>7853710</v>
      </c>
      <c r="Y53" s="56">
        <f t="shared" si="4"/>
        <v>117821001</v>
      </c>
      <c r="Z53" s="57">
        <f>+IF(X53&lt;&gt;0,+(Y53/X53)*100,0)</f>
        <v>1500.1954617626573</v>
      </c>
      <c r="AA53" s="54">
        <f>+AA51-AA52</f>
        <v>80450849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20103936</v>
      </c>
      <c r="D56" s="48">
        <f>SUM(D53:D55)</f>
        <v>0</v>
      </c>
      <c r="E56" s="49">
        <f t="shared" si="5"/>
        <v>80450851</v>
      </c>
      <c r="F56" s="50">
        <f t="shared" si="5"/>
        <v>80450849</v>
      </c>
      <c r="G56" s="50">
        <f t="shared" si="5"/>
        <v>74749772</v>
      </c>
      <c r="H56" s="50">
        <f t="shared" si="5"/>
        <v>40820968</v>
      </c>
      <c r="I56" s="50">
        <f t="shared" si="5"/>
        <v>10103971</v>
      </c>
      <c r="J56" s="50">
        <f t="shared" si="5"/>
        <v>125674711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125674711</v>
      </c>
      <c r="X56" s="50">
        <f t="shared" si="5"/>
        <v>7853710</v>
      </c>
      <c r="Y56" s="50">
        <f t="shared" si="5"/>
        <v>117821001</v>
      </c>
      <c r="Z56" s="51">
        <f>+IF(X56&lt;&gt;0,+(Y56/X56)*100,0)</f>
        <v>1500.1954617626573</v>
      </c>
      <c r="AA56" s="48">
        <f>SUM(AA53:AA55)</f>
        <v>80450849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20103936</v>
      </c>
      <c r="D59" s="65">
        <f>SUM(D56:D58)</f>
        <v>0</v>
      </c>
      <c r="E59" s="66">
        <f t="shared" si="6"/>
        <v>80450851</v>
      </c>
      <c r="F59" s="67">
        <f t="shared" si="6"/>
        <v>80450849</v>
      </c>
      <c r="G59" s="67">
        <f t="shared" si="6"/>
        <v>74749772</v>
      </c>
      <c r="H59" s="67">
        <f t="shared" si="6"/>
        <v>40820968</v>
      </c>
      <c r="I59" s="67">
        <f t="shared" si="6"/>
        <v>10103971</v>
      </c>
      <c r="J59" s="67">
        <f t="shared" si="6"/>
        <v>125674711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125674711</v>
      </c>
      <c r="X59" s="67">
        <f t="shared" si="6"/>
        <v>7853710</v>
      </c>
      <c r="Y59" s="67">
        <f t="shared" si="6"/>
        <v>117821001</v>
      </c>
      <c r="Z59" s="68">
        <f>+IF(X59&lt;&gt;0,+(Y59/X59)*100,0)</f>
        <v>1500.1954617626573</v>
      </c>
      <c r="AA59" s="65">
        <f>SUM(AA56:AA58)</f>
        <v>80450849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Y23" sqref="Y2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294123</v>
      </c>
      <c r="F34" s="22">
        <v>294123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73530</v>
      </c>
      <c r="Y34" s="22">
        <v>-73530</v>
      </c>
      <c r="Z34" s="23">
        <v>-100</v>
      </c>
      <c r="AA34" s="20">
        <v>294123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23384</v>
      </c>
      <c r="H37" s="22">
        <v>-18602</v>
      </c>
      <c r="I37" s="22">
        <v>-1753</v>
      </c>
      <c r="J37" s="22">
        <v>3029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3029</v>
      </c>
      <c r="X37" s="22"/>
      <c r="Y37" s="22">
        <v>3029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294123</v>
      </c>
      <c r="F47" s="31">
        <f t="shared" si="1"/>
        <v>294123</v>
      </c>
      <c r="G47" s="31">
        <f t="shared" si="1"/>
        <v>23384</v>
      </c>
      <c r="H47" s="31">
        <f t="shared" si="1"/>
        <v>-18602</v>
      </c>
      <c r="I47" s="31">
        <f t="shared" si="1"/>
        <v>-1753</v>
      </c>
      <c r="J47" s="31">
        <f t="shared" si="1"/>
        <v>3029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3029</v>
      </c>
      <c r="X47" s="31">
        <f t="shared" si="1"/>
        <v>73530</v>
      </c>
      <c r="Y47" s="31">
        <f t="shared" si="1"/>
        <v>-70501</v>
      </c>
      <c r="Z47" s="32">
        <f>+IF(X47&lt;&gt;0,+(Y47/X47)*100,0)</f>
        <v>-95.880592955256361</v>
      </c>
      <c r="AA47" s="29">
        <f>SUM(AA34:AA46)</f>
        <v>294123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-294123</v>
      </c>
      <c r="F48" s="41">
        <f t="shared" si="2"/>
        <v>-294123</v>
      </c>
      <c r="G48" s="41">
        <f t="shared" si="2"/>
        <v>-23384</v>
      </c>
      <c r="H48" s="41">
        <f t="shared" si="2"/>
        <v>18602</v>
      </c>
      <c r="I48" s="41">
        <f t="shared" si="2"/>
        <v>1753</v>
      </c>
      <c r="J48" s="41">
        <f t="shared" si="2"/>
        <v>-3029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-3029</v>
      </c>
      <c r="X48" s="41">
        <f t="shared" si="2"/>
        <v>-73530</v>
      </c>
      <c r="Y48" s="41">
        <f t="shared" si="2"/>
        <v>70501</v>
      </c>
      <c r="Z48" s="42">
        <f>+IF(X48&lt;&gt;0,+(Y48/X48)*100,0)</f>
        <v>-95.880592955256361</v>
      </c>
      <c r="AA48" s="39">
        <f>+AA32-AA47</f>
        <v>-294123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-294123</v>
      </c>
      <c r="F51" s="50">
        <f t="shared" si="3"/>
        <v>-294123</v>
      </c>
      <c r="G51" s="50">
        <f t="shared" si="3"/>
        <v>-23384</v>
      </c>
      <c r="H51" s="50">
        <f t="shared" si="3"/>
        <v>18602</v>
      </c>
      <c r="I51" s="50">
        <f t="shared" si="3"/>
        <v>1753</v>
      </c>
      <c r="J51" s="50">
        <f t="shared" si="3"/>
        <v>-3029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-3029</v>
      </c>
      <c r="X51" s="50">
        <f t="shared" si="3"/>
        <v>-73530</v>
      </c>
      <c r="Y51" s="50">
        <f t="shared" si="3"/>
        <v>70501</v>
      </c>
      <c r="Z51" s="51">
        <f>+IF(X51&lt;&gt;0,+(Y51/X51)*100,0)</f>
        <v>-95.880592955256361</v>
      </c>
      <c r="AA51" s="48">
        <f>SUM(AA48:AA50)</f>
        <v>-294123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-294123</v>
      </c>
      <c r="F53" s="56">
        <f t="shared" si="4"/>
        <v>-294123</v>
      </c>
      <c r="G53" s="56">
        <f t="shared" si="4"/>
        <v>-23384</v>
      </c>
      <c r="H53" s="56">
        <f t="shared" si="4"/>
        <v>18602</v>
      </c>
      <c r="I53" s="56">
        <f t="shared" si="4"/>
        <v>1753</v>
      </c>
      <c r="J53" s="56">
        <f t="shared" si="4"/>
        <v>-3029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-3029</v>
      </c>
      <c r="X53" s="56">
        <f t="shared" si="4"/>
        <v>-73530</v>
      </c>
      <c r="Y53" s="56">
        <f t="shared" si="4"/>
        <v>70501</v>
      </c>
      <c r="Z53" s="57">
        <f>+IF(X53&lt;&gt;0,+(Y53/X53)*100,0)</f>
        <v>-95.880592955256361</v>
      </c>
      <c r="AA53" s="54">
        <f>+AA51-AA52</f>
        <v>-294123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-294123</v>
      </c>
      <c r="F56" s="50">
        <f t="shared" si="5"/>
        <v>-294123</v>
      </c>
      <c r="G56" s="50">
        <f t="shared" si="5"/>
        <v>-23384</v>
      </c>
      <c r="H56" s="50">
        <f t="shared" si="5"/>
        <v>18602</v>
      </c>
      <c r="I56" s="50">
        <f t="shared" si="5"/>
        <v>1753</v>
      </c>
      <c r="J56" s="50">
        <f t="shared" si="5"/>
        <v>-3029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-3029</v>
      </c>
      <c r="X56" s="50">
        <f t="shared" si="5"/>
        <v>-73530</v>
      </c>
      <c r="Y56" s="50">
        <f t="shared" si="5"/>
        <v>70501</v>
      </c>
      <c r="Z56" s="51">
        <f>+IF(X56&lt;&gt;0,+(Y56/X56)*100,0)</f>
        <v>-95.880592955256361</v>
      </c>
      <c r="AA56" s="48">
        <f>SUM(AA53:AA55)</f>
        <v>-294123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-294123</v>
      </c>
      <c r="F59" s="67">
        <f t="shared" si="6"/>
        <v>-294123</v>
      </c>
      <c r="G59" s="67">
        <f t="shared" si="6"/>
        <v>-23384</v>
      </c>
      <c r="H59" s="67">
        <f t="shared" si="6"/>
        <v>18602</v>
      </c>
      <c r="I59" s="67">
        <f t="shared" si="6"/>
        <v>1753</v>
      </c>
      <c r="J59" s="67">
        <f t="shared" si="6"/>
        <v>-3029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-3029</v>
      </c>
      <c r="X59" s="67">
        <f t="shared" si="6"/>
        <v>-73530</v>
      </c>
      <c r="Y59" s="67">
        <f t="shared" si="6"/>
        <v>70501</v>
      </c>
      <c r="Z59" s="68">
        <f>+IF(X59&lt;&gt;0,+(Y59/X59)*100,0)</f>
        <v>-95.880592955256361</v>
      </c>
      <c r="AA59" s="65">
        <f>SUM(AA56:AA58)</f>
        <v>-294123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33258644</v>
      </c>
      <c r="D7" s="20"/>
      <c r="E7" s="21"/>
      <c r="F7" s="22"/>
      <c r="G7" s="22">
        <v>3369694</v>
      </c>
      <c r="H7" s="22">
        <v>3985129</v>
      </c>
      <c r="I7" s="22">
        <v>4899205</v>
      </c>
      <c r="J7" s="22">
        <v>12254028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12254028</v>
      </c>
      <c r="X7" s="22"/>
      <c r="Y7" s="22">
        <v>12254028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7528713</v>
      </c>
      <c r="D8" s="20"/>
      <c r="E8" s="21"/>
      <c r="F8" s="22"/>
      <c r="G8" s="22">
        <v>673690</v>
      </c>
      <c r="H8" s="22">
        <v>693394</v>
      </c>
      <c r="I8" s="22">
        <v>738503</v>
      </c>
      <c r="J8" s="22">
        <v>2105587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2105587</v>
      </c>
      <c r="X8" s="22"/>
      <c r="Y8" s="22">
        <v>2105587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40787357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4043384</v>
      </c>
      <c r="H32" s="31">
        <f t="shared" si="0"/>
        <v>4678523</v>
      </c>
      <c r="I32" s="31">
        <f t="shared" si="0"/>
        <v>5637708</v>
      </c>
      <c r="J32" s="31">
        <f t="shared" si="0"/>
        <v>14359615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14359615</v>
      </c>
      <c r="X32" s="31">
        <f t="shared" si="0"/>
        <v>0</v>
      </c>
      <c r="Y32" s="31">
        <f t="shared" si="0"/>
        <v>14359615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9171189</v>
      </c>
      <c r="D34" s="20"/>
      <c r="E34" s="21">
        <v>3416673</v>
      </c>
      <c r="F34" s="22">
        <v>3416673</v>
      </c>
      <c r="G34" s="22">
        <v>829008</v>
      </c>
      <c r="H34" s="22">
        <v>818313</v>
      </c>
      <c r="I34" s="22">
        <v>625311</v>
      </c>
      <c r="J34" s="22">
        <v>2272632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2272632</v>
      </c>
      <c r="X34" s="22">
        <v>854163</v>
      </c>
      <c r="Y34" s="22">
        <v>1418469</v>
      </c>
      <c r="Z34" s="23">
        <v>166.06537628063964</v>
      </c>
      <c r="AA34" s="20">
        <v>3416673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7823719</v>
      </c>
      <c r="D37" s="20"/>
      <c r="E37" s="21">
        <v>563574</v>
      </c>
      <c r="F37" s="22">
        <v>563574</v>
      </c>
      <c r="G37" s="22">
        <v>24397</v>
      </c>
      <c r="H37" s="22">
        <v>469</v>
      </c>
      <c r="I37" s="22">
        <v>1034609</v>
      </c>
      <c r="J37" s="22">
        <v>1059475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1059475</v>
      </c>
      <c r="X37" s="22">
        <v>140895</v>
      </c>
      <c r="Y37" s="22">
        <v>918580</v>
      </c>
      <c r="Z37" s="23">
        <v>651.96067993896168</v>
      </c>
      <c r="AA37" s="20">
        <v>563574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10642218</v>
      </c>
      <c r="D39" s="20"/>
      <c r="E39" s="21">
        <v>10310685</v>
      </c>
      <c r="F39" s="22">
        <v>10310685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2577669</v>
      </c>
      <c r="Y39" s="22">
        <v>-2577669</v>
      </c>
      <c r="Z39" s="23">
        <v>-100</v>
      </c>
      <c r="AA39" s="20">
        <v>10310685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227874</v>
      </c>
      <c r="D44" s="20"/>
      <c r="E44" s="21">
        <v>101538</v>
      </c>
      <c r="F44" s="22">
        <v>101538</v>
      </c>
      <c r="G44" s="22">
        <v>7249</v>
      </c>
      <c r="H44" s="22">
        <v>71094</v>
      </c>
      <c r="I44" s="22">
        <v>5227</v>
      </c>
      <c r="J44" s="22">
        <v>83570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83570</v>
      </c>
      <c r="X44" s="22">
        <v>25389</v>
      </c>
      <c r="Y44" s="22">
        <v>58181</v>
      </c>
      <c r="Z44" s="23">
        <v>229.15829690023236</v>
      </c>
      <c r="AA44" s="20">
        <v>101538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27865000</v>
      </c>
      <c r="D47" s="29">
        <f t="shared" ref="D47:Y47" si="1">SUM(D34:D46)</f>
        <v>0</v>
      </c>
      <c r="E47" s="30">
        <f t="shared" si="1"/>
        <v>14392470</v>
      </c>
      <c r="F47" s="31">
        <f t="shared" si="1"/>
        <v>14392470</v>
      </c>
      <c r="G47" s="31">
        <f t="shared" si="1"/>
        <v>860654</v>
      </c>
      <c r="H47" s="31">
        <f t="shared" si="1"/>
        <v>889876</v>
      </c>
      <c r="I47" s="31">
        <f t="shared" si="1"/>
        <v>1665147</v>
      </c>
      <c r="J47" s="31">
        <f t="shared" si="1"/>
        <v>3415677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3415677</v>
      </c>
      <c r="X47" s="31">
        <f t="shared" si="1"/>
        <v>3598116</v>
      </c>
      <c r="Y47" s="31">
        <f t="shared" si="1"/>
        <v>-182439</v>
      </c>
      <c r="Z47" s="32">
        <f>+IF(X47&lt;&gt;0,+(Y47/X47)*100,0)</f>
        <v>-5.0704035111708468</v>
      </c>
      <c r="AA47" s="29">
        <f>SUM(AA34:AA46)</f>
        <v>14392470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12922357</v>
      </c>
      <c r="D48" s="39">
        <f t="shared" si="2"/>
        <v>0</v>
      </c>
      <c r="E48" s="40">
        <f t="shared" si="2"/>
        <v>-14392470</v>
      </c>
      <c r="F48" s="41">
        <f t="shared" si="2"/>
        <v>-14392470</v>
      </c>
      <c r="G48" s="41">
        <f t="shared" si="2"/>
        <v>3182730</v>
      </c>
      <c r="H48" s="41">
        <f t="shared" si="2"/>
        <v>3788647</v>
      </c>
      <c r="I48" s="41">
        <f t="shared" si="2"/>
        <v>3972561</v>
      </c>
      <c r="J48" s="41">
        <f t="shared" si="2"/>
        <v>10943938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10943938</v>
      </c>
      <c r="X48" s="41">
        <f t="shared" si="2"/>
        <v>-3598116</v>
      </c>
      <c r="Y48" s="41">
        <f t="shared" si="2"/>
        <v>14542054</v>
      </c>
      <c r="Z48" s="42">
        <f>+IF(X48&lt;&gt;0,+(Y48/X48)*100,0)</f>
        <v>-404.15745351178225</v>
      </c>
      <c r="AA48" s="39">
        <f>+AA32-AA47</f>
        <v>-14392470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12922357</v>
      </c>
      <c r="D51" s="48">
        <f t="shared" si="3"/>
        <v>0</v>
      </c>
      <c r="E51" s="49">
        <f t="shared" si="3"/>
        <v>-14392470</v>
      </c>
      <c r="F51" s="50">
        <f t="shared" si="3"/>
        <v>-14392470</v>
      </c>
      <c r="G51" s="50">
        <f t="shared" si="3"/>
        <v>3182730</v>
      </c>
      <c r="H51" s="50">
        <f t="shared" si="3"/>
        <v>3788647</v>
      </c>
      <c r="I51" s="50">
        <f t="shared" si="3"/>
        <v>3972561</v>
      </c>
      <c r="J51" s="50">
        <f t="shared" si="3"/>
        <v>10943938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10943938</v>
      </c>
      <c r="X51" s="50">
        <f t="shared" si="3"/>
        <v>-3598116</v>
      </c>
      <c r="Y51" s="50">
        <f t="shared" si="3"/>
        <v>14542054</v>
      </c>
      <c r="Z51" s="51">
        <f>+IF(X51&lt;&gt;0,+(Y51/X51)*100,0)</f>
        <v>-404.15745351178225</v>
      </c>
      <c r="AA51" s="48">
        <f>SUM(AA48:AA50)</f>
        <v>-14392470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12922357</v>
      </c>
      <c r="D53" s="54">
        <f>+D51-D52</f>
        <v>0</v>
      </c>
      <c r="E53" s="55">
        <f t="shared" si="4"/>
        <v>-14392470</v>
      </c>
      <c r="F53" s="56">
        <f t="shared" si="4"/>
        <v>-14392470</v>
      </c>
      <c r="G53" s="56">
        <f t="shared" si="4"/>
        <v>3182730</v>
      </c>
      <c r="H53" s="56">
        <f t="shared" si="4"/>
        <v>3788647</v>
      </c>
      <c r="I53" s="56">
        <f t="shared" si="4"/>
        <v>3972561</v>
      </c>
      <c r="J53" s="56">
        <f t="shared" si="4"/>
        <v>10943938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10943938</v>
      </c>
      <c r="X53" s="56">
        <f t="shared" si="4"/>
        <v>-3598116</v>
      </c>
      <c r="Y53" s="56">
        <f t="shared" si="4"/>
        <v>14542054</v>
      </c>
      <c r="Z53" s="57">
        <f>+IF(X53&lt;&gt;0,+(Y53/X53)*100,0)</f>
        <v>-404.15745351178225</v>
      </c>
      <c r="AA53" s="54">
        <f>+AA51-AA52</f>
        <v>-14392470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12922357</v>
      </c>
      <c r="D56" s="48">
        <f>SUM(D53:D55)</f>
        <v>0</v>
      </c>
      <c r="E56" s="49">
        <f t="shared" si="5"/>
        <v>-14392470</v>
      </c>
      <c r="F56" s="50">
        <f t="shared" si="5"/>
        <v>-14392470</v>
      </c>
      <c r="G56" s="50">
        <f t="shared" si="5"/>
        <v>3182730</v>
      </c>
      <c r="H56" s="50">
        <f t="shared" si="5"/>
        <v>3788647</v>
      </c>
      <c r="I56" s="50">
        <f t="shared" si="5"/>
        <v>3972561</v>
      </c>
      <c r="J56" s="50">
        <f t="shared" si="5"/>
        <v>10943938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10943938</v>
      </c>
      <c r="X56" s="50">
        <f t="shared" si="5"/>
        <v>-3598116</v>
      </c>
      <c r="Y56" s="50">
        <f t="shared" si="5"/>
        <v>14542054</v>
      </c>
      <c r="Z56" s="51">
        <f>+IF(X56&lt;&gt;0,+(Y56/X56)*100,0)</f>
        <v>-404.15745351178225</v>
      </c>
      <c r="AA56" s="48">
        <f>SUM(AA53:AA55)</f>
        <v>-14392470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12922357</v>
      </c>
      <c r="D59" s="65">
        <f>SUM(D56:D58)</f>
        <v>0</v>
      </c>
      <c r="E59" s="66">
        <f t="shared" si="6"/>
        <v>-14392470</v>
      </c>
      <c r="F59" s="67">
        <f t="shared" si="6"/>
        <v>-14392470</v>
      </c>
      <c r="G59" s="67">
        <f t="shared" si="6"/>
        <v>3182730</v>
      </c>
      <c r="H59" s="67">
        <f t="shared" si="6"/>
        <v>3788647</v>
      </c>
      <c r="I59" s="67">
        <f t="shared" si="6"/>
        <v>3972561</v>
      </c>
      <c r="J59" s="67">
        <f t="shared" si="6"/>
        <v>10943938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10943938</v>
      </c>
      <c r="X59" s="67">
        <f t="shared" si="6"/>
        <v>-3598116</v>
      </c>
      <c r="Y59" s="67">
        <f t="shared" si="6"/>
        <v>14542054</v>
      </c>
      <c r="Z59" s="68">
        <f>+IF(X59&lt;&gt;0,+(Y59/X59)*100,0)</f>
        <v>-404.15745351178225</v>
      </c>
      <c r="AA59" s="65">
        <f>SUM(AA56:AA58)</f>
        <v>-14392470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153735</v>
      </c>
      <c r="X8" s="22"/>
      <c r="Y8" s="22">
        <v>153735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26262</v>
      </c>
      <c r="H13" s="22">
        <v>29416</v>
      </c>
      <c r="I13" s="22">
        <v>30644</v>
      </c>
      <c r="J13" s="22">
        <v>86322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86322</v>
      </c>
      <c r="X13" s="22"/>
      <c r="Y13" s="22">
        <v>86322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74983</v>
      </c>
      <c r="H32" s="31">
        <f t="shared" si="0"/>
        <v>81344</v>
      </c>
      <c r="I32" s="31">
        <f t="shared" si="0"/>
        <v>83730</v>
      </c>
      <c r="J32" s="31">
        <f t="shared" si="0"/>
        <v>240057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240057</v>
      </c>
      <c r="X32" s="31">
        <f t="shared" si="0"/>
        <v>0</v>
      </c>
      <c r="Y32" s="31">
        <f t="shared" si="0"/>
        <v>240057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531014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74983</v>
      </c>
      <c r="H48" s="41">
        <f t="shared" si="2"/>
        <v>81344</v>
      </c>
      <c r="I48" s="41">
        <f t="shared" si="2"/>
        <v>83730</v>
      </c>
      <c r="J48" s="41">
        <f t="shared" si="2"/>
        <v>240057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240057</v>
      </c>
      <c r="X48" s="41">
        <f t="shared" si="2"/>
        <v>0</v>
      </c>
      <c r="Y48" s="41">
        <f t="shared" si="2"/>
        <v>240057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531014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74983</v>
      </c>
      <c r="H51" s="50">
        <f t="shared" si="3"/>
        <v>81344</v>
      </c>
      <c r="I51" s="50">
        <f t="shared" si="3"/>
        <v>83730</v>
      </c>
      <c r="J51" s="50">
        <f t="shared" si="3"/>
        <v>240057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240057</v>
      </c>
      <c r="X51" s="50">
        <f t="shared" si="3"/>
        <v>0</v>
      </c>
      <c r="Y51" s="50">
        <f t="shared" si="3"/>
        <v>240057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531014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74983</v>
      </c>
      <c r="H53" s="56">
        <f t="shared" si="4"/>
        <v>81344</v>
      </c>
      <c r="I53" s="56">
        <f t="shared" si="4"/>
        <v>83730</v>
      </c>
      <c r="J53" s="56">
        <f t="shared" si="4"/>
        <v>240057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240057</v>
      </c>
      <c r="X53" s="56">
        <f t="shared" si="4"/>
        <v>0</v>
      </c>
      <c r="Y53" s="56">
        <f t="shared" si="4"/>
        <v>240057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531014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74983</v>
      </c>
      <c r="H56" s="50">
        <f t="shared" si="5"/>
        <v>81344</v>
      </c>
      <c r="I56" s="50">
        <f t="shared" si="5"/>
        <v>83730</v>
      </c>
      <c r="J56" s="50">
        <f t="shared" si="5"/>
        <v>240057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240057</v>
      </c>
      <c r="X56" s="50">
        <f t="shared" si="5"/>
        <v>0</v>
      </c>
      <c r="Y56" s="50">
        <f t="shared" si="5"/>
        <v>240057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531014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74983</v>
      </c>
      <c r="H59" s="67">
        <f t="shared" si="6"/>
        <v>81344</v>
      </c>
      <c r="I59" s="67">
        <f t="shared" si="6"/>
        <v>83730</v>
      </c>
      <c r="J59" s="67">
        <f t="shared" si="6"/>
        <v>240057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240057</v>
      </c>
      <c r="X59" s="67">
        <f t="shared" si="6"/>
        <v>0</v>
      </c>
      <c r="Y59" s="67">
        <f t="shared" si="6"/>
        <v>240057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417220</v>
      </c>
      <c r="X7" s="22">
        <v>1089015</v>
      </c>
      <c r="Y7" s="22">
        <v>-671795</v>
      </c>
      <c r="Z7" s="23">
        <v>-61.688314669678569</v>
      </c>
      <c r="AA7" s="20">
        <v>4356060</v>
      </c>
    </row>
    <row r="8" spans="1:27" ht="13.5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468936</v>
      </c>
      <c r="G8" s="22"/>
      <c r="H8" s="22">
        <v>2934397</v>
      </c>
      <c r="I8" s="22">
        <v>2980559</v>
      </c>
      <c r="J8" s="22">
        <v>5914956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5914956</v>
      </c>
      <c r="X8" s="22">
        <v>117234</v>
      </c>
      <c r="Y8" s="22">
        <v>5797722</v>
      </c>
      <c r="Z8" s="23">
        <v>4945.4270945288908</v>
      </c>
      <c r="AA8" s="20">
        <v>468936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72075</v>
      </c>
      <c r="X13" s="22">
        <v>7443</v>
      </c>
      <c r="Y13" s="22">
        <v>64632</v>
      </c>
      <c r="Z13" s="23">
        <v>868.35953244659413</v>
      </c>
      <c r="AA13" s="20">
        <v>29772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65891919</v>
      </c>
      <c r="D32" s="29">
        <f t="shared" ref="D32:Y32" si="0">SUM(D6:D31)</f>
        <v>0</v>
      </c>
      <c r="E32" s="30">
        <f t="shared" si="0"/>
        <v>4854768</v>
      </c>
      <c r="F32" s="31">
        <f t="shared" si="0"/>
        <v>4854768</v>
      </c>
      <c r="G32" s="31">
        <f t="shared" si="0"/>
        <v>0</v>
      </c>
      <c r="H32" s="31">
        <f t="shared" si="0"/>
        <v>3019579</v>
      </c>
      <c r="I32" s="31">
        <f t="shared" si="0"/>
        <v>3384672</v>
      </c>
      <c r="J32" s="31">
        <f t="shared" si="0"/>
        <v>6404251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6404251</v>
      </c>
      <c r="X32" s="31">
        <f t="shared" si="0"/>
        <v>1213692</v>
      </c>
      <c r="Y32" s="31">
        <f t="shared" si="0"/>
        <v>5190559</v>
      </c>
      <c r="Z32" s="32">
        <f>+IF(X32&lt;&gt;0,+(Y32/X32)*100,0)</f>
        <v>427.6669039591593</v>
      </c>
      <c r="AA32" s="29">
        <f>SUM(AA6:AA31)</f>
        <v>4854768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18701197</v>
      </c>
      <c r="D34" s="20"/>
      <c r="E34" s="21">
        <v>20414088</v>
      </c>
      <c r="F34" s="22">
        <v>20414088</v>
      </c>
      <c r="G34" s="22">
        <v>15066</v>
      </c>
      <c r="H34" s="22">
        <v>1510096</v>
      </c>
      <c r="I34" s="22">
        <v>1475539</v>
      </c>
      <c r="J34" s="22">
        <v>3000701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3000701</v>
      </c>
      <c r="X34" s="22">
        <v>5103522</v>
      </c>
      <c r="Y34" s="22">
        <v>-2102821</v>
      </c>
      <c r="Z34" s="23">
        <v>-41.203329778925216</v>
      </c>
      <c r="AA34" s="20">
        <v>20414088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13823077</v>
      </c>
      <c r="D37" s="20"/>
      <c r="E37" s="21">
        <v>7532016</v>
      </c>
      <c r="F37" s="22">
        <v>7532016</v>
      </c>
      <c r="G37" s="22"/>
      <c r="H37" s="22">
        <v>8946</v>
      </c>
      <c r="I37" s="22">
        <v>4698</v>
      </c>
      <c r="J37" s="22">
        <v>13644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13644</v>
      </c>
      <c r="X37" s="22">
        <v>1883004</v>
      </c>
      <c r="Y37" s="22">
        <v>-1869360</v>
      </c>
      <c r="Z37" s="23">
        <v>-99.275413116488338</v>
      </c>
      <c r="AA37" s="20">
        <v>7532016</v>
      </c>
    </row>
    <row r="38" spans="1:27" ht="13.5" x14ac:dyDescent="0.25">
      <c r="A38" s="19" t="s">
        <v>64</v>
      </c>
      <c r="B38" s="15" t="s">
        <v>32</v>
      </c>
      <c r="C38" s="20">
        <v>916973</v>
      </c>
      <c r="D38" s="20"/>
      <c r="E38" s="21">
        <v>2926140</v>
      </c>
      <c r="F38" s="22">
        <v>2926140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731535</v>
      </c>
      <c r="Y38" s="22">
        <v>-731535</v>
      </c>
      <c r="Z38" s="23">
        <v>-100</v>
      </c>
      <c r="AA38" s="20">
        <v>2926140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108000</v>
      </c>
      <c r="D40" s="20"/>
      <c r="E40" s="21">
        <v>14796</v>
      </c>
      <c r="F40" s="22">
        <v>14796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3699</v>
      </c>
      <c r="Y40" s="22">
        <v>-3699</v>
      </c>
      <c r="Z40" s="23">
        <v>-100</v>
      </c>
      <c r="AA40" s="20">
        <v>14796</v>
      </c>
    </row>
    <row r="41" spans="1:27" ht="13.5" x14ac:dyDescent="0.25">
      <c r="A41" s="19" t="s">
        <v>66</v>
      </c>
      <c r="B41" s="15" t="s">
        <v>32</v>
      </c>
      <c r="C41" s="20">
        <v>1553779</v>
      </c>
      <c r="D41" s="20"/>
      <c r="E41" s="21">
        <v>9363108</v>
      </c>
      <c r="F41" s="22">
        <v>9363108</v>
      </c>
      <c r="G41" s="22"/>
      <c r="H41" s="22">
        <v>155951</v>
      </c>
      <c r="I41" s="22">
        <v>175614</v>
      </c>
      <c r="J41" s="22">
        <v>331565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331565</v>
      </c>
      <c r="X41" s="22">
        <v>2340777</v>
      </c>
      <c r="Y41" s="22">
        <v>-2009212</v>
      </c>
      <c r="Z41" s="23">
        <v>-85.835258975972508</v>
      </c>
      <c r="AA41" s="20">
        <v>9363108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1507556</v>
      </c>
      <c r="D44" s="20"/>
      <c r="E44" s="21">
        <v>2563668</v>
      </c>
      <c r="F44" s="22">
        <v>2563668</v>
      </c>
      <c r="G44" s="22"/>
      <c r="H44" s="22">
        <v>10930</v>
      </c>
      <c r="I44" s="22">
        <v>6926</v>
      </c>
      <c r="J44" s="22">
        <v>17856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17856</v>
      </c>
      <c r="X44" s="22">
        <v>640917</v>
      </c>
      <c r="Y44" s="22">
        <v>-623061</v>
      </c>
      <c r="Z44" s="23">
        <v>-97.213991827334894</v>
      </c>
      <c r="AA44" s="20">
        <v>2563668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36610582</v>
      </c>
      <c r="D47" s="29">
        <f t="shared" ref="D47:Y47" si="1">SUM(D34:D46)</f>
        <v>0</v>
      </c>
      <c r="E47" s="30">
        <f t="shared" si="1"/>
        <v>42813816</v>
      </c>
      <c r="F47" s="31">
        <f t="shared" si="1"/>
        <v>42813816</v>
      </c>
      <c r="G47" s="31">
        <f t="shared" si="1"/>
        <v>15066</v>
      </c>
      <c r="H47" s="31">
        <f t="shared" si="1"/>
        <v>1685923</v>
      </c>
      <c r="I47" s="31">
        <f t="shared" si="1"/>
        <v>1662777</v>
      </c>
      <c r="J47" s="31">
        <f t="shared" si="1"/>
        <v>3363766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3363766</v>
      </c>
      <c r="X47" s="31">
        <f t="shared" si="1"/>
        <v>10703454</v>
      </c>
      <c r="Y47" s="31">
        <f t="shared" si="1"/>
        <v>-7339688</v>
      </c>
      <c r="Z47" s="32">
        <f>+IF(X47&lt;&gt;0,+(Y47/X47)*100,0)</f>
        <v>-68.573079306922793</v>
      </c>
      <c r="AA47" s="29">
        <f>SUM(AA34:AA46)</f>
        <v>42813816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29281337</v>
      </c>
      <c r="D48" s="39">
        <f t="shared" si="2"/>
        <v>0</v>
      </c>
      <c r="E48" s="40">
        <f t="shared" si="2"/>
        <v>-37959048</v>
      </c>
      <c r="F48" s="41">
        <f t="shared" si="2"/>
        <v>-37959048</v>
      </c>
      <c r="G48" s="41">
        <f t="shared" si="2"/>
        <v>-15066</v>
      </c>
      <c r="H48" s="41">
        <f t="shared" si="2"/>
        <v>1333656</v>
      </c>
      <c r="I48" s="41">
        <f t="shared" si="2"/>
        <v>1721895</v>
      </c>
      <c r="J48" s="41">
        <f t="shared" si="2"/>
        <v>3040485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3040485</v>
      </c>
      <c r="X48" s="41">
        <f t="shared" si="2"/>
        <v>-9489762</v>
      </c>
      <c r="Y48" s="41">
        <f t="shared" si="2"/>
        <v>12530247</v>
      </c>
      <c r="Z48" s="42">
        <f>+IF(X48&lt;&gt;0,+(Y48/X48)*100,0)</f>
        <v>-132.03963387069138</v>
      </c>
      <c r="AA48" s="39">
        <f>+AA32-AA47</f>
        <v>-37959048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29281337</v>
      </c>
      <c r="D51" s="48">
        <f t="shared" si="3"/>
        <v>0</v>
      </c>
      <c r="E51" s="49">
        <f t="shared" si="3"/>
        <v>-37959048</v>
      </c>
      <c r="F51" s="50">
        <f t="shared" si="3"/>
        <v>-37959048</v>
      </c>
      <c r="G51" s="50">
        <f t="shared" si="3"/>
        <v>-15066</v>
      </c>
      <c r="H51" s="50">
        <f t="shared" si="3"/>
        <v>1333656</v>
      </c>
      <c r="I51" s="50">
        <f t="shared" si="3"/>
        <v>1721895</v>
      </c>
      <c r="J51" s="50">
        <f t="shared" si="3"/>
        <v>3040485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3040485</v>
      </c>
      <c r="X51" s="50">
        <f t="shared" si="3"/>
        <v>-9489762</v>
      </c>
      <c r="Y51" s="50">
        <f t="shared" si="3"/>
        <v>12530247</v>
      </c>
      <c r="Z51" s="51">
        <f>+IF(X51&lt;&gt;0,+(Y51/X51)*100,0)</f>
        <v>-132.03963387069138</v>
      </c>
      <c r="AA51" s="48">
        <f>SUM(AA48:AA50)</f>
        <v>-37959048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29281337</v>
      </c>
      <c r="D53" s="54">
        <f>+D51-D52</f>
        <v>0</v>
      </c>
      <c r="E53" s="55">
        <f t="shared" si="4"/>
        <v>-37959048</v>
      </c>
      <c r="F53" s="56">
        <f t="shared" si="4"/>
        <v>-37959048</v>
      </c>
      <c r="G53" s="56">
        <f t="shared" si="4"/>
        <v>-15066</v>
      </c>
      <c r="H53" s="56">
        <f t="shared" si="4"/>
        <v>1333656</v>
      </c>
      <c r="I53" s="56">
        <f t="shared" si="4"/>
        <v>1721895</v>
      </c>
      <c r="J53" s="56">
        <f t="shared" si="4"/>
        <v>3040485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3040485</v>
      </c>
      <c r="X53" s="56">
        <f t="shared" si="4"/>
        <v>-9489762</v>
      </c>
      <c r="Y53" s="56">
        <f t="shared" si="4"/>
        <v>12530247</v>
      </c>
      <c r="Z53" s="57">
        <f>+IF(X53&lt;&gt;0,+(Y53/X53)*100,0)</f>
        <v>-132.03963387069138</v>
      </c>
      <c r="AA53" s="54">
        <f>+AA51-AA52</f>
        <v>-37959048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29281337</v>
      </c>
      <c r="D56" s="48">
        <f>SUM(D53:D55)</f>
        <v>0</v>
      </c>
      <c r="E56" s="49">
        <f t="shared" si="5"/>
        <v>-37959048</v>
      </c>
      <c r="F56" s="50">
        <f t="shared" si="5"/>
        <v>-37959048</v>
      </c>
      <c r="G56" s="50">
        <f t="shared" si="5"/>
        <v>-15066</v>
      </c>
      <c r="H56" s="50">
        <f t="shared" si="5"/>
        <v>1333656</v>
      </c>
      <c r="I56" s="50">
        <f t="shared" si="5"/>
        <v>1721895</v>
      </c>
      <c r="J56" s="50">
        <f t="shared" si="5"/>
        <v>3040485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3040485</v>
      </c>
      <c r="X56" s="50">
        <f t="shared" si="5"/>
        <v>-9489762</v>
      </c>
      <c r="Y56" s="50">
        <f t="shared" si="5"/>
        <v>12530247</v>
      </c>
      <c r="Z56" s="51">
        <f>+IF(X56&lt;&gt;0,+(Y56/X56)*100,0)</f>
        <v>-132.03963387069138</v>
      </c>
      <c r="AA56" s="48">
        <f>SUM(AA53:AA55)</f>
        <v>-37959048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29281337</v>
      </c>
      <c r="D59" s="65">
        <f>SUM(D56:D58)</f>
        <v>0</v>
      </c>
      <c r="E59" s="66">
        <f t="shared" si="6"/>
        <v>-37959048</v>
      </c>
      <c r="F59" s="67">
        <f t="shared" si="6"/>
        <v>-37959048</v>
      </c>
      <c r="G59" s="67">
        <f t="shared" si="6"/>
        <v>-15066</v>
      </c>
      <c r="H59" s="67">
        <f t="shared" si="6"/>
        <v>1333656</v>
      </c>
      <c r="I59" s="67">
        <f t="shared" si="6"/>
        <v>1721895</v>
      </c>
      <c r="J59" s="67">
        <f t="shared" si="6"/>
        <v>3040485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3040485</v>
      </c>
      <c r="X59" s="67">
        <f t="shared" si="6"/>
        <v>-9489762</v>
      </c>
      <c r="Y59" s="67">
        <f t="shared" si="6"/>
        <v>12530247</v>
      </c>
      <c r="Z59" s="68">
        <f>+IF(X59&lt;&gt;0,+(Y59/X59)*100,0)</f>
        <v>-132.03963387069138</v>
      </c>
      <c r="AA59" s="65">
        <f>SUM(AA56:AA58)</f>
        <v>-37959048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123566</v>
      </c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366324</v>
      </c>
      <c r="X8" s="22"/>
      <c r="Y8" s="22">
        <v>366324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44232</v>
      </c>
      <c r="H26" s="22">
        <v>44246</v>
      </c>
      <c r="I26" s="22">
        <v>45088</v>
      </c>
      <c r="J26" s="22">
        <v>133566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133566</v>
      </c>
      <c r="X26" s="22"/>
      <c r="Y26" s="22">
        <v>133566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165250</v>
      </c>
      <c r="H32" s="31">
        <f t="shared" si="0"/>
        <v>165960</v>
      </c>
      <c r="I32" s="31">
        <f t="shared" si="0"/>
        <v>168680</v>
      </c>
      <c r="J32" s="31">
        <f t="shared" si="0"/>
        <v>499890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499890</v>
      </c>
      <c r="X32" s="31">
        <f t="shared" si="0"/>
        <v>0</v>
      </c>
      <c r="Y32" s="31">
        <f t="shared" si="0"/>
        <v>499890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148921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165250</v>
      </c>
      <c r="H48" s="41">
        <f t="shared" si="2"/>
        <v>165960</v>
      </c>
      <c r="I48" s="41">
        <f t="shared" si="2"/>
        <v>168680</v>
      </c>
      <c r="J48" s="41">
        <f t="shared" si="2"/>
        <v>499890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499890</v>
      </c>
      <c r="X48" s="41">
        <f t="shared" si="2"/>
        <v>0</v>
      </c>
      <c r="Y48" s="41">
        <f t="shared" si="2"/>
        <v>499890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148921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165250</v>
      </c>
      <c r="H51" s="50">
        <f t="shared" si="3"/>
        <v>165960</v>
      </c>
      <c r="I51" s="50">
        <f t="shared" si="3"/>
        <v>168680</v>
      </c>
      <c r="J51" s="50">
        <f t="shared" si="3"/>
        <v>499890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499890</v>
      </c>
      <c r="X51" s="50">
        <f t="shared" si="3"/>
        <v>0</v>
      </c>
      <c r="Y51" s="50">
        <f t="shared" si="3"/>
        <v>499890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148921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165250</v>
      </c>
      <c r="H53" s="56">
        <f t="shared" si="4"/>
        <v>165960</v>
      </c>
      <c r="I53" s="56">
        <f t="shared" si="4"/>
        <v>168680</v>
      </c>
      <c r="J53" s="56">
        <f t="shared" si="4"/>
        <v>499890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499890</v>
      </c>
      <c r="X53" s="56">
        <f t="shared" si="4"/>
        <v>0</v>
      </c>
      <c r="Y53" s="56">
        <f t="shared" si="4"/>
        <v>499890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148921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165250</v>
      </c>
      <c r="H56" s="50">
        <f t="shared" si="5"/>
        <v>165960</v>
      </c>
      <c r="I56" s="50">
        <f t="shared" si="5"/>
        <v>168680</v>
      </c>
      <c r="J56" s="50">
        <f t="shared" si="5"/>
        <v>499890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499890</v>
      </c>
      <c r="X56" s="50">
        <f t="shared" si="5"/>
        <v>0</v>
      </c>
      <c r="Y56" s="50">
        <f t="shared" si="5"/>
        <v>499890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148921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165250</v>
      </c>
      <c r="H59" s="67">
        <f t="shared" si="6"/>
        <v>165960</v>
      </c>
      <c r="I59" s="67">
        <f t="shared" si="6"/>
        <v>168680</v>
      </c>
      <c r="J59" s="67">
        <f t="shared" si="6"/>
        <v>499890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499890</v>
      </c>
      <c r="X59" s="67">
        <f t="shared" si="6"/>
        <v>0</v>
      </c>
      <c r="Y59" s="67">
        <f t="shared" si="6"/>
        <v>499890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11998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1670</v>
      </c>
      <c r="Y8" s="22">
        <v>-1670</v>
      </c>
      <c r="Z8" s="23">
        <v>-100</v>
      </c>
      <c r="AA8" s="20">
        <v>11998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90000000</v>
      </c>
      <c r="F25" s="22">
        <v>90000000</v>
      </c>
      <c r="G25" s="22">
        <v>32608682</v>
      </c>
      <c r="H25" s="22"/>
      <c r="I25" s="22">
        <v>4891302</v>
      </c>
      <c r="J25" s="22">
        <v>37499984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37499984</v>
      </c>
      <c r="X25" s="22"/>
      <c r="Y25" s="22">
        <v>37499984</v>
      </c>
      <c r="Z25" s="23"/>
      <c r="AA25" s="20">
        <v>90000000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90011998</v>
      </c>
      <c r="F32" s="31">
        <f t="shared" si="0"/>
        <v>90011998</v>
      </c>
      <c r="G32" s="31">
        <f t="shared" si="0"/>
        <v>32608682</v>
      </c>
      <c r="H32" s="31">
        <f t="shared" si="0"/>
        <v>0</v>
      </c>
      <c r="I32" s="31">
        <f t="shared" si="0"/>
        <v>4891302</v>
      </c>
      <c r="J32" s="31">
        <f t="shared" si="0"/>
        <v>37499984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37499984</v>
      </c>
      <c r="X32" s="31">
        <f t="shared" si="0"/>
        <v>1670</v>
      </c>
      <c r="Y32" s="31">
        <f t="shared" si="0"/>
        <v>37498314</v>
      </c>
      <c r="Z32" s="32">
        <f>+IF(X32&lt;&gt;0,+(Y32/X32)*100,0)</f>
        <v>2245408.0239520958</v>
      </c>
      <c r="AA32" s="29">
        <f>SUM(AA6:AA31)</f>
        <v>90011998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13510649</v>
      </c>
      <c r="D37" s="20"/>
      <c r="E37" s="21">
        <v>14000000</v>
      </c>
      <c r="F37" s="22">
        <v>14000000</v>
      </c>
      <c r="G37" s="22"/>
      <c r="H37" s="22">
        <v>418634</v>
      </c>
      <c r="I37" s="22">
        <v>107303</v>
      </c>
      <c r="J37" s="22">
        <v>525937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525937</v>
      </c>
      <c r="X37" s="22">
        <v>2434102</v>
      </c>
      <c r="Y37" s="22">
        <v>-1908165</v>
      </c>
      <c r="Z37" s="23">
        <v>-78.392976136579321</v>
      </c>
      <c r="AA37" s="20">
        <v>14000000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100864</v>
      </c>
      <c r="D39" s="20"/>
      <c r="E39" s="21">
        <v>29527</v>
      </c>
      <c r="F39" s="22">
        <v>29527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29527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8076209</v>
      </c>
      <c r="D41" s="20"/>
      <c r="E41" s="21">
        <v>70869563</v>
      </c>
      <c r="F41" s="22">
        <v>70869563</v>
      </c>
      <c r="G41" s="22"/>
      <c r="H41" s="22">
        <v>1010479</v>
      </c>
      <c r="I41" s="22"/>
      <c r="J41" s="22">
        <v>1010479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1010479</v>
      </c>
      <c r="X41" s="22">
        <v>9334344</v>
      </c>
      <c r="Y41" s="22">
        <v>-8323865</v>
      </c>
      <c r="Z41" s="23">
        <v>-89.174611520638194</v>
      </c>
      <c r="AA41" s="20">
        <v>70869563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21687722</v>
      </c>
      <c r="D47" s="29">
        <f t="shared" ref="D47:Y47" si="1">SUM(D34:D46)</f>
        <v>0</v>
      </c>
      <c r="E47" s="30">
        <f t="shared" si="1"/>
        <v>84899090</v>
      </c>
      <c r="F47" s="31">
        <f t="shared" si="1"/>
        <v>84899090</v>
      </c>
      <c r="G47" s="31">
        <f t="shared" si="1"/>
        <v>0</v>
      </c>
      <c r="H47" s="31">
        <f t="shared" si="1"/>
        <v>1429113</v>
      </c>
      <c r="I47" s="31">
        <f t="shared" si="1"/>
        <v>107303</v>
      </c>
      <c r="J47" s="31">
        <f t="shared" si="1"/>
        <v>1536416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1536416</v>
      </c>
      <c r="X47" s="31">
        <f t="shared" si="1"/>
        <v>11768446</v>
      </c>
      <c r="Y47" s="31">
        <f t="shared" si="1"/>
        <v>-10232030</v>
      </c>
      <c r="Z47" s="32">
        <f>+IF(X47&lt;&gt;0,+(Y47/X47)*100,0)</f>
        <v>-86.944614437624139</v>
      </c>
      <c r="AA47" s="29">
        <f>SUM(AA34:AA46)</f>
        <v>84899090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-21687722</v>
      </c>
      <c r="D48" s="39">
        <f t="shared" si="2"/>
        <v>0</v>
      </c>
      <c r="E48" s="40">
        <f t="shared" si="2"/>
        <v>5112908</v>
      </c>
      <c r="F48" s="41">
        <f t="shared" si="2"/>
        <v>5112908</v>
      </c>
      <c r="G48" s="41">
        <f t="shared" si="2"/>
        <v>32608682</v>
      </c>
      <c r="H48" s="41">
        <f t="shared" si="2"/>
        <v>-1429113</v>
      </c>
      <c r="I48" s="41">
        <f t="shared" si="2"/>
        <v>4783999</v>
      </c>
      <c r="J48" s="41">
        <f t="shared" si="2"/>
        <v>35963568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35963568</v>
      </c>
      <c r="X48" s="41">
        <f t="shared" si="2"/>
        <v>-11766776</v>
      </c>
      <c r="Y48" s="41">
        <f t="shared" si="2"/>
        <v>47730344</v>
      </c>
      <c r="Z48" s="42">
        <f>+IF(X48&lt;&gt;0,+(Y48/X48)*100,0)</f>
        <v>-405.63654819297994</v>
      </c>
      <c r="AA48" s="39">
        <f>+AA32-AA47</f>
        <v>5112908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14330757</v>
      </c>
      <c r="H49" s="22">
        <v>4057968</v>
      </c>
      <c r="I49" s="22">
        <v>7013325</v>
      </c>
      <c r="J49" s="22">
        <v>25402050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25402050</v>
      </c>
      <c r="X49" s="22"/>
      <c r="Y49" s="22">
        <v>25402050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-21687722</v>
      </c>
      <c r="D51" s="48">
        <f t="shared" si="3"/>
        <v>0</v>
      </c>
      <c r="E51" s="49">
        <f t="shared" si="3"/>
        <v>5112908</v>
      </c>
      <c r="F51" s="50">
        <f t="shared" si="3"/>
        <v>5112908</v>
      </c>
      <c r="G51" s="50">
        <f t="shared" si="3"/>
        <v>46939439</v>
      </c>
      <c r="H51" s="50">
        <f t="shared" si="3"/>
        <v>2628855</v>
      </c>
      <c r="I51" s="50">
        <f t="shared" si="3"/>
        <v>11797324</v>
      </c>
      <c r="J51" s="50">
        <f t="shared" si="3"/>
        <v>61365618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61365618</v>
      </c>
      <c r="X51" s="50">
        <f t="shared" si="3"/>
        <v>-11766776</v>
      </c>
      <c r="Y51" s="50">
        <f t="shared" si="3"/>
        <v>73132394</v>
      </c>
      <c r="Z51" s="51">
        <f>+IF(X51&lt;&gt;0,+(Y51/X51)*100,0)</f>
        <v>-621.51598704691924</v>
      </c>
      <c r="AA51" s="48">
        <f>SUM(AA48:AA50)</f>
        <v>5112908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-21687722</v>
      </c>
      <c r="D53" s="54">
        <f>+D51-D52</f>
        <v>0</v>
      </c>
      <c r="E53" s="55">
        <f t="shared" si="4"/>
        <v>5112908</v>
      </c>
      <c r="F53" s="56">
        <f t="shared" si="4"/>
        <v>5112908</v>
      </c>
      <c r="G53" s="56">
        <f t="shared" si="4"/>
        <v>46939439</v>
      </c>
      <c r="H53" s="56">
        <f t="shared" si="4"/>
        <v>2628855</v>
      </c>
      <c r="I53" s="56">
        <f t="shared" si="4"/>
        <v>11797324</v>
      </c>
      <c r="J53" s="56">
        <f t="shared" si="4"/>
        <v>61365618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61365618</v>
      </c>
      <c r="X53" s="56">
        <f t="shared" si="4"/>
        <v>-11766776</v>
      </c>
      <c r="Y53" s="56">
        <f t="shared" si="4"/>
        <v>73132394</v>
      </c>
      <c r="Z53" s="57">
        <f>+IF(X53&lt;&gt;0,+(Y53/X53)*100,0)</f>
        <v>-621.51598704691924</v>
      </c>
      <c r="AA53" s="54">
        <f>+AA51-AA52</f>
        <v>5112908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-21687722</v>
      </c>
      <c r="D56" s="48">
        <f>SUM(D53:D55)</f>
        <v>0</v>
      </c>
      <c r="E56" s="49">
        <f t="shared" si="5"/>
        <v>5112908</v>
      </c>
      <c r="F56" s="50">
        <f t="shared" si="5"/>
        <v>5112908</v>
      </c>
      <c r="G56" s="50">
        <f t="shared" si="5"/>
        <v>46939439</v>
      </c>
      <c r="H56" s="50">
        <f t="shared" si="5"/>
        <v>2628855</v>
      </c>
      <c r="I56" s="50">
        <f t="shared" si="5"/>
        <v>11797324</v>
      </c>
      <c r="J56" s="50">
        <f t="shared" si="5"/>
        <v>61365618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61365618</v>
      </c>
      <c r="X56" s="50">
        <f t="shared" si="5"/>
        <v>-11766776</v>
      </c>
      <c r="Y56" s="50">
        <f t="shared" si="5"/>
        <v>73132394</v>
      </c>
      <c r="Z56" s="51">
        <f>+IF(X56&lt;&gt;0,+(Y56/X56)*100,0)</f>
        <v>-621.51598704691924</v>
      </c>
      <c r="AA56" s="48">
        <f>SUM(AA53:AA55)</f>
        <v>5112908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-21687722</v>
      </c>
      <c r="D59" s="65">
        <f>SUM(D56:D58)</f>
        <v>0</v>
      </c>
      <c r="E59" s="66">
        <f t="shared" si="6"/>
        <v>5112908</v>
      </c>
      <c r="F59" s="67">
        <f t="shared" si="6"/>
        <v>5112908</v>
      </c>
      <c r="G59" s="67">
        <f t="shared" si="6"/>
        <v>46939439</v>
      </c>
      <c r="H59" s="67">
        <f t="shared" si="6"/>
        <v>2628855</v>
      </c>
      <c r="I59" s="67">
        <f t="shared" si="6"/>
        <v>11797324</v>
      </c>
      <c r="J59" s="67">
        <f t="shared" si="6"/>
        <v>61365618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61365618</v>
      </c>
      <c r="X59" s="67">
        <f t="shared" si="6"/>
        <v>-11766776</v>
      </c>
      <c r="Y59" s="67">
        <f t="shared" si="6"/>
        <v>73132394</v>
      </c>
      <c r="Z59" s="68">
        <f>+IF(X59&lt;&gt;0,+(Y59/X59)*100,0)</f>
        <v>-621.51598704691924</v>
      </c>
      <c r="AA59" s="65">
        <f>SUM(AA56:AA58)</f>
        <v>5112908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2020</v>
      </c>
      <c r="X8" s="22"/>
      <c r="Y8" s="22">
        <v>2020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41178</v>
      </c>
      <c r="X13" s="22"/>
      <c r="Y13" s="22">
        <v>41178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23162</v>
      </c>
      <c r="I32" s="31">
        <f t="shared" si="0"/>
        <v>20036</v>
      </c>
      <c r="J32" s="31">
        <f t="shared" si="0"/>
        <v>43198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43198</v>
      </c>
      <c r="X32" s="31">
        <f t="shared" si="0"/>
        <v>0</v>
      </c>
      <c r="Y32" s="31">
        <f t="shared" si="0"/>
        <v>43198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73367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73367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-73367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23162</v>
      </c>
      <c r="I48" s="41">
        <f t="shared" si="2"/>
        <v>20036</v>
      </c>
      <c r="J48" s="41">
        <f t="shared" si="2"/>
        <v>43198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43198</v>
      </c>
      <c r="X48" s="41">
        <f t="shared" si="2"/>
        <v>0</v>
      </c>
      <c r="Y48" s="41">
        <f t="shared" si="2"/>
        <v>43198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-73367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23162</v>
      </c>
      <c r="I51" s="50">
        <f t="shared" si="3"/>
        <v>20036</v>
      </c>
      <c r="J51" s="50">
        <f t="shared" si="3"/>
        <v>43198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43198</v>
      </c>
      <c r="X51" s="50">
        <f t="shared" si="3"/>
        <v>0</v>
      </c>
      <c r="Y51" s="50">
        <f t="shared" si="3"/>
        <v>43198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-73367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23162</v>
      </c>
      <c r="I53" s="56">
        <f t="shared" si="4"/>
        <v>20036</v>
      </c>
      <c r="J53" s="56">
        <f t="shared" si="4"/>
        <v>43198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43198</v>
      </c>
      <c r="X53" s="56">
        <f t="shared" si="4"/>
        <v>0</v>
      </c>
      <c r="Y53" s="56">
        <f t="shared" si="4"/>
        <v>43198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-73367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23162</v>
      </c>
      <c r="I56" s="50">
        <f t="shared" si="5"/>
        <v>20036</v>
      </c>
      <c r="J56" s="50">
        <f t="shared" si="5"/>
        <v>43198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43198</v>
      </c>
      <c r="X56" s="50">
        <f t="shared" si="5"/>
        <v>0</v>
      </c>
      <c r="Y56" s="50">
        <f t="shared" si="5"/>
        <v>43198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-73367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23162</v>
      </c>
      <c r="I59" s="67">
        <f t="shared" si="6"/>
        <v>20036</v>
      </c>
      <c r="J59" s="67">
        <f t="shared" si="6"/>
        <v>43198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43198</v>
      </c>
      <c r="X59" s="67">
        <f t="shared" si="6"/>
        <v>0</v>
      </c>
      <c r="Y59" s="67">
        <f t="shared" si="6"/>
        <v>43198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90465</v>
      </c>
      <c r="X11" s="22">
        <v>721212</v>
      </c>
      <c r="Y11" s="22">
        <v>-630747</v>
      </c>
      <c r="Z11" s="23">
        <v>-87.456531505299424</v>
      </c>
      <c r="AA11" s="20">
        <v>2884853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21220271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21220271</v>
      </c>
      <c r="D32" s="29">
        <f t="shared" ref="D32:Y32" si="0">SUM(D6:D31)</f>
        <v>0</v>
      </c>
      <c r="E32" s="30">
        <f t="shared" si="0"/>
        <v>2884853</v>
      </c>
      <c r="F32" s="31">
        <f t="shared" si="0"/>
        <v>2884853</v>
      </c>
      <c r="G32" s="31">
        <f t="shared" si="0"/>
        <v>29844</v>
      </c>
      <c r="H32" s="31">
        <f t="shared" si="0"/>
        <v>30332</v>
      </c>
      <c r="I32" s="31">
        <f t="shared" si="0"/>
        <v>30289</v>
      </c>
      <c r="J32" s="31">
        <f t="shared" si="0"/>
        <v>90465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90465</v>
      </c>
      <c r="X32" s="31">
        <f t="shared" si="0"/>
        <v>721212</v>
      </c>
      <c r="Y32" s="31">
        <f t="shared" si="0"/>
        <v>-630747</v>
      </c>
      <c r="Z32" s="32">
        <f>+IF(X32&lt;&gt;0,+(Y32/X32)*100,0)</f>
        <v>-87.456531505299424</v>
      </c>
      <c r="AA32" s="29">
        <f>SUM(AA6:AA31)</f>
        <v>2884853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6212614</v>
      </c>
      <c r="D34" s="20"/>
      <c r="E34" s="21">
        <v>6715577</v>
      </c>
      <c r="F34" s="22">
        <v>6715577</v>
      </c>
      <c r="G34" s="22">
        <v>536969</v>
      </c>
      <c r="H34" s="22"/>
      <c r="I34" s="22">
        <v>1610615</v>
      </c>
      <c r="J34" s="22">
        <v>2147584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2147584</v>
      </c>
      <c r="X34" s="22">
        <v>1678917</v>
      </c>
      <c r="Y34" s="22">
        <v>468667</v>
      </c>
      <c r="Z34" s="23">
        <v>27.914840340529047</v>
      </c>
      <c r="AA34" s="20">
        <v>6715577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13272509</v>
      </c>
      <c r="D39" s="20"/>
      <c r="E39" s="21">
        <v>11083542</v>
      </c>
      <c r="F39" s="22">
        <v>11083542</v>
      </c>
      <c r="G39" s="22"/>
      <c r="H39" s="22"/>
      <c r="I39" s="22">
        <v>3155847</v>
      </c>
      <c r="J39" s="22">
        <v>3155847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3155847</v>
      </c>
      <c r="X39" s="22">
        <v>2770893</v>
      </c>
      <c r="Y39" s="22">
        <v>384954</v>
      </c>
      <c r="Z39" s="23">
        <v>13.89277752695611</v>
      </c>
      <c r="AA39" s="20">
        <v>11083542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24321</v>
      </c>
      <c r="D41" s="20"/>
      <c r="E41" s="21"/>
      <c r="F41" s="22"/>
      <c r="G41" s="22">
        <v>1296</v>
      </c>
      <c r="H41" s="22">
        <v>2217</v>
      </c>
      <c r="I41" s="22">
        <v>1783</v>
      </c>
      <c r="J41" s="22">
        <v>5296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5296</v>
      </c>
      <c r="X41" s="22"/>
      <c r="Y41" s="22">
        <v>5296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191504</v>
      </c>
      <c r="D44" s="20"/>
      <c r="E44" s="21">
        <v>261874</v>
      </c>
      <c r="F44" s="22">
        <v>261874</v>
      </c>
      <c r="G44" s="22">
        <v>7330</v>
      </c>
      <c r="H44" s="22">
        <v>1465</v>
      </c>
      <c r="I44" s="22">
        <v>37397</v>
      </c>
      <c r="J44" s="22">
        <v>46192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46192</v>
      </c>
      <c r="X44" s="22">
        <v>65475</v>
      </c>
      <c r="Y44" s="22">
        <v>-19283</v>
      </c>
      <c r="Z44" s="23">
        <v>-29.450935471554029</v>
      </c>
      <c r="AA44" s="20">
        <v>261874</v>
      </c>
    </row>
    <row r="45" spans="1:27" ht="13.5" x14ac:dyDescent="0.25">
      <c r="A45" s="19" t="s">
        <v>70</v>
      </c>
      <c r="B45" s="15" t="s">
        <v>32</v>
      </c>
      <c r="C45" s="20">
        <v>431464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20132412</v>
      </c>
      <c r="D47" s="29">
        <f t="shared" ref="D47:Y47" si="1">SUM(D34:D46)</f>
        <v>0</v>
      </c>
      <c r="E47" s="30">
        <f t="shared" si="1"/>
        <v>18060993</v>
      </c>
      <c r="F47" s="31">
        <f t="shared" si="1"/>
        <v>18060993</v>
      </c>
      <c r="G47" s="31">
        <f t="shared" si="1"/>
        <v>545595</v>
      </c>
      <c r="H47" s="31">
        <f t="shared" si="1"/>
        <v>3682</v>
      </c>
      <c r="I47" s="31">
        <f t="shared" si="1"/>
        <v>4805642</v>
      </c>
      <c r="J47" s="31">
        <f t="shared" si="1"/>
        <v>5354919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5354919</v>
      </c>
      <c r="X47" s="31">
        <f t="shared" si="1"/>
        <v>4515285</v>
      </c>
      <c r="Y47" s="31">
        <f t="shared" si="1"/>
        <v>839634</v>
      </c>
      <c r="Z47" s="32">
        <f>+IF(X47&lt;&gt;0,+(Y47/X47)*100,0)</f>
        <v>18.595371056312061</v>
      </c>
      <c r="AA47" s="29">
        <f>SUM(AA34:AA46)</f>
        <v>18060993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1087859</v>
      </c>
      <c r="D48" s="39">
        <f t="shared" si="2"/>
        <v>0</v>
      </c>
      <c r="E48" s="40">
        <f t="shared" si="2"/>
        <v>-15176140</v>
      </c>
      <c r="F48" s="41">
        <f t="shared" si="2"/>
        <v>-15176140</v>
      </c>
      <c r="G48" s="41">
        <f t="shared" si="2"/>
        <v>-515751</v>
      </c>
      <c r="H48" s="41">
        <f t="shared" si="2"/>
        <v>26650</v>
      </c>
      <c r="I48" s="41">
        <f t="shared" si="2"/>
        <v>-4775353</v>
      </c>
      <c r="J48" s="41">
        <f t="shared" si="2"/>
        <v>-5264454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-5264454</v>
      </c>
      <c r="X48" s="41">
        <f t="shared" si="2"/>
        <v>-3794073</v>
      </c>
      <c r="Y48" s="41">
        <f t="shared" si="2"/>
        <v>-1470381</v>
      </c>
      <c r="Z48" s="42">
        <f>+IF(X48&lt;&gt;0,+(Y48/X48)*100,0)</f>
        <v>38.754683950466948</v>
      </c>
      <c r="AA48" s="39">
        <f>+AA32-AA47</f>
        <v>-15176140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1087859</v>
      </c>
      <c r="D51" s="48">
        <f t="shared" si="3"/>
        <v>0</v>
      </c>
      <c r="E51" s="49">
        <f t="shared" si="3"/>
        <v>-15176140</v>
      </c>
      <c r="F51" s="50">
        <f t="shared" si="3"/>
        <v>-15176140</v>
      </c>
      <c r="G51" s="50">
        <f t="shared" si="3"/>
        <v>-515751</v>
      </c>
      <c r="H51" s="50">
        <f t="shared" si="3"/>
        <v>26650</v>
      </c>
      <c r="I51" s="50">
        <f t="shared" si="3"/>
        <v>-4775353</v>
      </c>
      <c r="J51" s="50">
        <f t="shared" si="3"/>
        <v>-5264454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-5264454</v>
      </c>
      <c r="X51" s="50">
        <f t="shared" si="3"/>
        <v>-3794073</v>
      </c>
      <c r="Y51" s="50">
        <f t="shared" si="3"/>
        <v>-1470381</v>
      </c>
      <c r="Z51" s="51">
        <f>+IF(X51&lt;&gt;0,+(Y51/X51)*100,0)</f>
        <v>38.754683950466948</v>
      </c>
      <c r="AA51" s="48">
        <f>SUM(AA48:AA50)</f>
        <v>-15176140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1087859</v>
      </c>
      <c r="D53" s="54">
        <f>+D51-D52</f>
        <v>0</v>
      </c>
      <c r="E53" s="55">
        <f t="shared" si="4"/>
        <v>-15176140</v>
      </c>
      <c r="F53" s="56">
        <f t="shared" si="4"/>
        <v>-15176140</v>
      </c>
      <c r="G53" s="56">
        <f t="shared" si="4"/>
        <v>-515751</v>
      </c>
      <c r="H53" s="56">
        <f t="shared" si="4"/>
        <v>26650</v>
      </c>
      <c r="I53" s="56">
        <f t="shared" si="4"/>
        <v>-4775353</v>
      </c>
      <c r="J53" s="56">
        <f t="shared" si="4"/>
        <v>-5264454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-5264454</v>
      </c>
      <c r="X53" s="56">
        <f t="shared" si="4"/>
        <v>-3794073</v>
      </c>
      <c r="Y53" s="56">
        <f t="shared" si="4"/>
        <v>-1470381</v>
      </c>
      <c r="Z53" s="57">
        <f>+IF(X53&lt;&gt;0,+(Y53/X53)*100,0)</f>
        <v>38.754683950466948</v>
      </c>
      <c r="AA53" s="54">
        <f>+AA51-AA52</f>
        <v>-15176140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1087859</v>
      </c>
      <c r="D56" s="48">
        <f>SUM(D53:D55)</f>
        <v>0</v>
      </c>
      <c r="E56" s="49">
        <f t="shared" si="5"/>
        <v>-15176140</v>
      </c>
      <c r="F56" s="50">
        <f t="shared" si="5"/>
        <v>-15176140</v>
      </c>
      <c r="G56" s="50">
        <f t="shared" si="5"/>
        <v>-515751</v>
      </c>
      <c r="H56" s="50">
        <f t="shared" si="5"/>
        <v>26650</v>
      </c>
      <c r="I56" s="50">
        <f t="shared" si="5"/>
        <v>-4775353</v>
      </c>
      <c r="J56" s="50">
        <f t="shared" si="5"/>
        <v>-5264454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-5264454</v>
      </c>
      <c r="X56" s="50">
        <f t="shared" si="5"/>
        <v>-3794073</v>
      </c>
      <c r="Y56" s="50">
        <f t="shared" si="5"/>
        <v>-1470381</v>
      </c>
      <c r="Z56" s="51">
        <f>+IF(X56&lt;&gt;0,+(Y56/X56)*100,0)</f>
        <v>38.754683950466948</v>
      </c>
      <c r="AA56" s="48">
        <f>SUM(AA53:AA55)</f>
        <v>-15176140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1087859</v>
      </c>
      <c r="D59" s="65">
        <f>SUM(D56:D58)</f>
        <v>0</v>
      </c>
      <c r="E59" s="66">
        <f t="shared" si="6"/>
        <v>-15176140</v>
      </c>
      <c r="F59" s="67">
        <f t="shared" si="6"/>
        <v>-15176140</v>
      </c>
      <c r="G59" s="67">
        <f t="shared" si="6"/>
        <v>-515751</v>
      </c>
      <c r="H59" s="67">
        <f t="shared" si="6"/>
        <v>26650</v>
      </c>
      <c r="I59" s="67">
        <f t="shared" si="6"/>
        <v>-4775353</v>
      </c>
      <c r="J59" s="67">
        <f t="shared" si="6"/>
        <v>-5264454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-5264454</v>
      </c>
      <c r="X59" s="67">
        <f t="shared" si="6"/>
        <v>-3794073</v>
      </c>
      <c r="Y59" s="67">
        <f t="shared" si="6"/>
        <v>-1470381</v>
      </c>
      <c r="Z59" s="68">
        <f>+IF(X59&lt;&gt;0,+(Y59/X59)*100,0)</f>
        <v>38.754683950466948</v>
      </c>
      <c r="AA59" s="65">
        <f>SUM(AA56:AA58)</f>
        <v>-15176140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46394302</v>
      </c>
      <c r="X8" s="22">
        <v>39039441</v>
      </c>
      <c r="Y8" s="22">
        <v>7354861</v>
      </c>
      <c r="Z8" s="23">
        <v>18.839565351358388</v>
      </c>
      <c r="AA8" s="20">
        <v>156157842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3744060</v>
      </c>
      <c r="X13" s="22">
        <v>2343964</v>
      </c>
      <c r="Y13" s="22">
        <v>1400096</v>
      </c>
      <c r="Z13" s="23">
        <v>59.731975405765617</v>
      </c>
      <c r="AA13" s="20">
        <v>9375860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141</v>
      </c>
      <c r="Y19" s="22">
        <v>-141</v>
      </c>
      <c r="Z19" s="23">
        <v>-100</v>
      </c>
      <c r="AA19" s="20">
        <v>568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2552440</v>
      </c>
      <c r="X25" s="22"/>
      <c r="Y25" s="22">
        <v>2552440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52690802</v>
      </c>
      <c r="X32" s="31">
        <f t="shared" si="0"/>
        <v>41383546</v>
      </c>
      <c r="Y32" s="31">
        <f t="shared" si="0"/>
        <v>11307256</v>
      </c>
      <c r="Z32" s="32">
        <f>+IF(X32&lt;&gt;0,+(Y32/X32)*100,0)</f>
        <v>27.323071831495543</v>
      </c>
      <c r="AA32" s="29">
        <f>SUM(AA6:AA31)</f>
        <v>165534270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10522824</v>
      </c>
      <c r="X34" s="22">
        <v>14407902</v>
      </c>
      <c r="Y34" s="22">
        <v>-3885078</v>
      </c>
      <c r="Z34" s="23">
        <v>-26.964911338236476</v>
      </c>
      <c r="AA34" s="20">
        <v>57631608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11178</v>
      </c>
      <c r="Y37" s="22">
        <v>-11178</v>
      </c>
      <c r="Z37" s="23">
        <v>-100</v>
      </c>
      <c r="AA37" s="20">
        <v>44705</v>
      </c>
    </row>
    <row r="38" spans="1:27" ht="13.5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1940700</v>
      </c>
      <c r="Y38" s="22">
        <v>-1940700</v>
      </c>
      <c r="Z38" s="23">
        <v>-100</v>
      </c>
      <c r="AA38" s="20">
        <v>7762803</v>
      </c>
    </row>
    <row r="39" spans="1:27" ht="13.5" x14ac:dyDescent="0.25">
      <c r="A39" s="19" t="s">
        <v>65</v>
      </c>
      <c r="B39" s="15" t="s">
        <v>32</v>
      </c>
      <c r="C39" s="20">
        <v>45256254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11388146</v>
      </c>
      <c r="X39" s="22">
        <v>2559612</v>
      </c>
      <c r="Y39" s="22">
        <v>8828534</v>
      </c>
      <c r="Z39" s="23">
        <v>344.91688584051019</v>
      </c>
      <c r="AA39" s="20">
        <v>10238452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3159293</v>
      </c>
      <c r="X41" s="22">
        <v>8521065</v>
      </c>
      <c r="Y41" s="22">
        <v>-5361772</v>
      </c>
      <c r="Z41" s="23">
        <v>-62.923730777784236</v>
      </c>
      <c r="AA41" s="20">
        <v>34084266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3565</v>
      </c>
      <c r="X43" s="22">
        <v>3111825</v>
      </c>
      <c r="Y43" s="22">
        <v>-3108260</v>
      </c>
      <c r="Z43" s="23">
        <v>-99.885437002402128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26565</v>
      </c>
      <c r="X44" s="22">
        <v>242757</v>
      </c>
      <c r="Y44" s="22">
        <v>-216192</v>
      </c>
      <c r="Z44" s="23">
        <v>-89.056958192760661</v>
      </c>
      <c r="AA44" s="20">
        <v>971043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107060698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25100393</v>
      </c>
      <c r="X47" s="31">
        <f t="shared" si="1"/>
        <v>30795039</v>
      </c>
      <c r="Y47" s="31">
        <f t="shared" si="1"/>
        <v>-5694646</v>
      </c>
      <c r="Z47" s="32">
        <f>+IF(X47&lt;&gt;0,+(Y47/X47)*100,0)</f>
        <v>-18.492088936792708</v>
      </c>
      <c r="AA47" s="29">
        <f>SUM(AA34:AA46)</f>
        <v>123180178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78926743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27590409</v>
      </c>
      <c r="X48" s="41">
        <f t="shared" si="2"/>
        <v>10588507</v>
      </c>
      <c r="Y48" s="41">
        <f t="shared" si="2"/>
        <v>17001902</v>
      </c>
      <c r="Z48" s="42">
        <f>+IF(X48&lt;&gt;0,+(Y48/X48)*100,0)</f>
        <v>160.56939849971295</v>
      </c>
      <c r="AA48" s="39">
        <f>+AA32-AA47</f>
        <v>42354092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12126249</v>
      </c>
      <c r="Y49" s="22">
        <v>-12126249</v>
      </c>
      <c r="Z49" s="23">
        <v>-100</v>
      </c>
      <c r="AA49" s="20">
        <v>48505000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78926743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27590409</v>
      </c>
      <c r="X51" s="50">
        <f t="shared" si="3"/>
        <v>22714756</v>
      </c>
      <c r="Y51" s="50">
        <f t="shared" si="3"/>
        <v>4875653</v>
      </c>
      <c r="Z51" s="51">
        <f>+IF(X51&lt;&gt;0,+(Y51/X51)*100,0)</f>
        <v>21.46469458003423</v>
      </c>
      <c r="AA51" s="48">
        <f>SUM(AA48:AA50)</f>
        <v>90859092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78926743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27590409</v>
      </c>
      <c r="X53" s="56">
        <f t="shared" si="4"/>
        <v>22714756</v>
      </c>
      <c r="Y53" s="56">
        <f t="shared" si="4"/>
        <v>4875653</v>
      </c>
      <c r="Z53" s="57">
        <f>+IF(X53&lt;&gt;0,+(Y53/X53)*100,0)</f>
        <v>21.46469458003423</v>
      </c>
      <c r="AA53" s="54">
        <f>+AA51-AA52</f>
        <v>90859092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78926743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27590409</v>
      </c>
      <c r="X56" s="50">
        <f t="shared" si="5"/>
        <v>22714756</v>
      </c>
      <c r="Y56" s="50">
        <f t="shared" si="5"/>
        <v>4875653</v>
      </c>
      <c r="Z56" s="51">
        <f>+IF(X56&lt;&gt;0,+(Y56/X56)*100,0)</f>
        <v>21.46469458003423</v>
      </c>
      <c r="AA56" s="48">
        <f>SUM(AA53:AA55)</f>
        <v>90859092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78926743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27590409</v>
      </c>
      <c r="X59" s="67">
        <f t="shared" si="6"/>
        <v>22714756</v>
      </c>
      <c r="Y59" s="67">
        <f t="shared" si="6"/>
        <v>4875653</v>
      </c>
      <c r="Z59" s="68">
        <f>+IF(X59&lt;&gt;0,+(Y59/X59)*100,0)</f>
        <v>21.46469458003423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17609000</v>
      </c>
      <c r="D25" s="20"/>
      <c r="E25" s="21">
        <v>10100000</v>
      </c>
      <c r="F25" s="22">
        <v>10100000</v>
      </c>
      <c r="G25" s="22">
        <v>4208340</v>
      </c>
      <c r="H25" s="22"/>
      <c r="I25" s="22"/>
      <c r="J25" s="22">
        <v>4208340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4208340</v>
      </c>
      <c r="X25" s="22">
        <v>2525001</v>
      </c>
      <c r="Y25" s="22">
        <v>1683339</v>
      </c>
      <c r="Z25" s="23">
        <v>66.666864686390227</v>
      </c>
      <c r="AA25" s="20">
        <v>10100000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17609000</v>
      </c>
      <c r="D32" s="29">
        <f t="shared" ref="D32:Y32" si="0">SUM(D6:D31)</f>
        <v>0</v>
      </c>
      <c r="E32" s="30">
        <f t="shared" si="0"/>
        <v>10100000</v>
      </c>
      <c r="F32" s="31">
        <f t="shared" si="0"/>
        <v>10100000</v>
      </c>
      <c r="G32" s="31">
        <f t="shared" si="0"/>
        <v>4208340</v>
      </c>
      <c r="H32" s="31">
        <f t="shared" si="0"/>
        <v>0</v>
      </c>
      <c r="I32" s="31">
        <f t="shared" si="0"/>
        <v>0</v>
      </c>
      <c r="J32" s="31">
        <f t="shared" si="0"/>
        <v>4208340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4208340</v>
      </c>
      <c r="X32" s="31">
        <f t="shared" si="0"/>
        <v>2525001</v>
      </c>
      <c r="Y32" s="31">
        <f t="shared" si="0"/>
        <v>1683339</v>
      </c>
      <c r="Z32" s="32">
        <f>+IF(X32&lt;&gt;0,+(Y32/X32)*100,0)</f>
        <v>66.666864686390227</v>
      </c>
      <c r="AA32" s="29">
        <f>SUM(AA6:AA31)</f>
        <v>10100000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2113163</v>
      </c>
      <c r="D39" s="20"/>
      <c r="E39" s="21">
        <v>2438000</v>
      </c>
      <c r="F39" s="22">
        <v>2438000</v>
      </c>
      <c r="G39" s="22">
        <v>178330</v>
      </c>
      <c r="H39" s="22">
        <v>185930</v>
      </c>
      <c r="I39" s="22">
        <v>163658</v>
      </c>
      <c r="J39" s="22">
        <v>527918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527918</v>
      </c>
      <c r="X39" s="22">
        <v>609501</v>
      </c>
      <c r="Y39" s="22">
        <v>-81583</v>
      </c>
      <c r="Z39" s="23">
        <v>-13.385211837224221</v>
      </c>
      <c r="AA39" s="20">
        <v>2438000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21241714</v>
      </c>
      <c r="D41" s="20"/>
      <c r="E41" s="21">
        <v>18796000</v>
      </c>
      <c r="F41" s="22">
        <v>18796000</v>
      </c>
      <c r="G41" s="22"/>
      <c r="H41" s="22">
        <v>4887268</v>
      </c>
      <c r="I41" s="22"/>
      <c r="J41" s="22">
        <v>4887268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4887268</v>
      </c>
      <c r="X41" s="22">
        <v>3912868</v>
      </c>
      <c r="Y41" s="22">
        <v>974400</v>
      </c>
      <c r="Z41" s="23">
        <v>24.902450069872025</v>
      </c>
      <c r="AA41" s="20">
        <v>18796000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51999</v>
      </c>
      <c r="Y45" s="22">
        <v>-51999</v>
      </c>
      <c r="Z45" s="23">
        <v>-100</v>
      </c>
      <c r="AA45" s="20">
        <v>208000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23354877</v>
      </c>
      <c r="D47" s="29">
        <f t="shared" ref="D47:Y47" si="1">SUM(D34:D46)</f>
        <v>0</v>
      </c>
      <c r="E47" s="30">
        <f t="shared" si="1"/>
        <v>21442000</v>
      </c>
      <c r="F47" s="31">
        <f t="shared" si="1"/>
        <v>21442000</v>
      </c>
      <c r="G47" s="31">
        <f t="shared" si="1"/>
        <v>178330</v>
      </c>
      <c r="H47" s="31">
        <f t="shared" si="1"/>
        <v>5073198</v>
      </c>
      <c r="I47" s="31">
        <f t="shared" si="1"/>
        <v>163658</v>
      </c>
      <c r="J47" s="31">
        <f t="shared" si="1"/>
        <v>5415186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5415186</v>
      </c>
      <c r="X47" s="31">
        <f t="shared" si="1"/>
        <v>4574368</v>
      </c>
      <c r="Y47" s="31">
        <f t="shared" si="1"/>
        <v>840818</v>
      </c>
      <c r="Z47" s="32">
        <f>+IF(X47&lt;&gt;0,+(Y47/X47)*100,0)</f>
        <v>18.381074718955713</v>
      </c>
      <c r="AA47" s="29">
        <f>SUM(AA34:AA46)</f>
        <v>21442000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-5745877</v>
      </c>
      <c r="D48" s="39">
        <f t="shared" si="2"/>
        <v>0</v>
      </c>
      <c r="E48" s="40">
        <f t="shared" si="2"/>
        <v>-11342000</v>
      </c>
      <c r="F48" s="41">
        <f t="shared" si="2"/>
        <v>-11342000</v>
      </c>
      <c r="G48" s="41">
        <f t="shared" si="2"/>
        <v>4030010</v>
      </c>
      <c r="H48" s="41">
        <f t="shared" si="2"/>
        <v>-5073198</v>
      </c>
      <c r="I48" s="41">
        <f t="shared" si="2"/>
        <v>-163658</v>
      </c>
      <c r="J48" s="41">
        <f t="shared" si="2"/>
        <v>-1206846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-1206846</v>
      </c>
      <c r="X48" s="41">
        <f t="shared" si="2"/>
        <v>-2049367</v>
      </c>
      <c r="Y48" s="41">
        <f t="shared" si="2"/>
        <v>842521</v>
      </c>
      <c r="Z48" s="42">
        <f>+IF(X48&lt;&gt;0,+(Y48/X48)*100,0)</f>
        <v>-41.111279726862001</v>
      </c>
      <c r="AA48" s="39">
        <f>+AA32-AA47</f>
        <v>-11342000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-5745877</v>
      </c>
      <c r="D51" s="48">
        <f t="shared" si="3"/>
        <v>0</v>
      </c>
      <c r="E51" s="49">
        <f t="shared" si="3"/>
        <v>-11342000</v>
      </c>
      <c r="F51" s="50">
        <f t="shared" si="3"/>
        <v>-11342000</v>
      </c>
      <c r="G51" s="50">
        <f t="shared" si="3"/>
        <v>4030010</v>
      </c>
      <c r="H51" s="50">
        <f t="shared" si="3"/>
        <v>-5073198</v>
      </c>
      <c r="I51" s="50">
        <f t="shared" si="3"/>
        <v>-163658</v>
      </c>
      <c r="J51" s="50">
        <f t="shared" si="3"/>
        <v>-1206846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-1206846</v>
      </c>
      <c r="X51" s="50">
        <f t="shared" si="3"/>
        <v>-2049367</v>
      </c>
      <c r="Y51" s="50">
        <f t="shared" si="3"/>
        <v>842521</v>
      </c>
      <c r="Z51" s="51">
        <f>+IF(X51&lt;&gt;0,+(Y51/X51)*100,0)</f>
        <v>-41.111279726862001</v>
      </c>
      <c r="AA51" s="48">
        <f>SUM(AA48:AA50)</f>
        <v>-11342000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-5745877</v>
      </c>
      <c r="D53" s="54">
        <f>+D51-D52</f>
        <v>0</v>
      </c>
      <c r="E53" s="55">
        <f t="shared" si="4"/>
        <v>-11342000</v>
      </c>
      <c r="F53" s="56">
        <f t="shared" si="4"/>
        <v>-11342000</v>
      </c>
      <c r="G53" s="56">
        <f t="shared" si="4"/>
        <v>4030010</v>
      </c>
      <c r="H53" s="56">
        <f t="shared" si="4"/>
        <v>-5073198</v>
      </c>
      <c r="I53" s="56">
        <f t="shared" si="4"/>
        <v>-163658</v>
      </c>
      <c r="J53" s="56">
        <f t="shared" si="4"/>
        <v>-1206846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-1206846</v>
      </c>
      <c r="X53" s="56">
        <f t="shared" si="4"/>
        <v>-2049367</v>
      </c>
      <c r="Y53" s="56">
        <f t="shared" si="4"/>
        <v>842521</v>
      </c>
      <c r="Z53" s="57">
        <f>+IF(X53&lt;&gt;0,+(Y53/X53)*100,0)</f>
        <v>-41.111279726862001</v>
      </c>
      <c r="AA53" s="54">
        <f>+AA51-AA52</f>
        <v>-11342000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-5745877</v>
      </c>
      <c r="D56" s="48">
        <f>SUM(D53:D55)</f>
        <v>0</v>
      </c>
      <c r="E56" s="49">
        <f t="shared" si="5"/>
        <v>-11342000</v>
      </c>
      <c r="F56" s="50">
        <f t="shared" si="5"/>
        <v>-11342000</v>
      </c>
      <c r="G56" s="50">
        <f t="shared" si="5"/>
        <v>4030010</v>
      </c>
      <c r="H56" s="50">
        <f t="shared" si="5"/>
        <v>-5073198</v>
      </c>
      <c r="I56" s="50">
        <f t="shared" si="5"/>
        <v>-163658</v>
      </c>
      <c r="J56" s="50">
        <f t="shared" si="5"/>
        <v>-1206846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-1206846</v>
      </c>
      <c r="X56" s="50">
        <f t="shared" si="5"/>
        <v>-2049367</v>
      </c>
      <c r="Y56" s="50">
        <f t="shared" si="5"/>
        <v>842521</v>
      </c>
      <c r="Z56" s="51">
        <f>+IF(X56&lt;&gt;0,+(Y56/X56)*100,0)</f>
        <v>-41.111279726862001</v>
      </c>
      <c r="AA56" s="48">
        <f>SUM(AA53:AA55)</f>
        <v>-11342000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-5745877</v>
      </c>
      <c r="D59" s="65">
        <f>SUM(D56:D58)</f>
        <v>0</v>
      </c>
      <c r="E59" s="66">
        <f t="shared" si="6"/>
        <v>-11342000</v>
      </c>
      <c r="F59" s="67">
        <f t="shared" si="6"/>
        <v>-11342000</v>
      </c>
      <c r="G59" s="67">
        <f t="shared" si="6"/>
        <v>4030010</v>
      </c>
      <c r="H59" s="67">
        <f t="shared" si="6"/>
        <v>-5073198</v>
      </c>
      <c r="I59" s="67">
        <f t="shared" si="6"/>
        <v>-163658</v>
      </c>
      <c r="J59" s="67">
        <f t="shared" si="6"/>
        <v>-1206846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-1206846</v>
      </c>
      <c r="X59" s="67">
        <f t="shared" si="6"/>
        <v>-2049367</v>
      </c>
      <c r="Y59" s="67">
        <f t="shared" si="6"/>
        <v>842521</v>
      </c>
      <c r="Z59" s="68">
        <f>+IF(X59&lt;&gt;0,+(Y59/X59)*100,0)</f>
        <v>-41.111279726862001</v>
      </c>
      <c r="AA59" s="65">
        <f>SUM(AA56:AA58)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9233303</v>
      </c>
      <c r="X8" s="22">
        <v>8298390</v>
      </c>
      <c r="Y8" s="22">
        <v>934913</v>
      </c>
      <c r="Z8" s="23">
        <v>11.266197419017423</v>
      </c>
      <c r="AA8" s="20">
        <v>33193560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28351146</v>
      </c>
      <c r="D32" s="29">
        <f t="shared" ref="D32:Y32" si="0">SUM(D6:D31)</f>
        <v>0</v>
      </c>
      <c r="E32" s="30">
        <f t="shared" si="0"/>
        <v>33193560</v>
      </c>
      <c r="F32" s="31">
        <f t="shared" si="0"/>
        <v>33193560</v>
      </c>
      <c r="G32" s="31">
        <f t="shared" si="0"/>
        <v>2865884</v>
      </c>
      <c r="H32" s="31">
        <f t="shared" si="0"/>
        <v>2435935</v>
      </c>
      <c r="I32" s="31">
        <f t="shared" si="0"/>
        <v>3931484</v>
      </c>
      <c r="J32" s="31">
        <f t="shared" si="0"/>
        <v>9233303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9233303</v>
      </c>
      <c r="X32" s="31">
        <f t="shared" si="0"/>
        <v>8298390</v>
      </c>
      <c r="Y32" s="31">
        <f t="shared" si="0"/>
        <v>934913</v>
      </c>
      <c r="Z32" s="32">
        <f>+IF(X32&lt;&gt;0,+(Y32/X32)*100,0)</f>
        <v>11.266197419017423</v>
      </c>
      <c r="AA32" s="29">
        <f>SUM(AA6:AA31)</f>
        <v>33193560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19285973</v>
      </c>
      <c r="D34" s="20"/>
      <c r="E34" s="21">
        <v>15836916</v>
      </c>
      <c r="F34" s="22">
        <v>15836916</v>
      </c>
      <c r="G34" s="22">
        <v>1761322</v>
      </c>
      <c r="H34" s="22">
        <v>1475325</v>
      </c>
      <c r="I34" s="22">
        <v>1495529</v>
      </c>
      <c r="J34" s="22">
        <v>4732176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4732176</v>
      </c>
      <c r="X34" s="22">
        <v>3959229</v>
      </c>
      <c r="Y34" s="22">
        <v>772947</v>
      </c>
      <c r="Z34" s="23">
        <v>19.522664640009456</v>
      </c>
      <c r="AA34" s="20">
        <v>15836916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3102204</v>
      </c>
      <c r="F38" s="22">
        <v>3102204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775551</v>
      </c>
      <c r="Y38" s="22">
        <v>-775551</v>
      </c>
      <c r="Z38" s="23">
        <v>-100</v>
      </c>
      <c r="AA38" s="20">
        <v>3102204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5288663</v>
      </c>
      <c r="D40" s="20"/>
      <c r="E40" s="21">
        <v>5743908</v>
      </c>
      <c r="F40" s="22">
        <v>5743908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1435977</v>
      </c>
      <c r="Y40" s="22">
        <v>-1435977</v>
      </c>
      <c r="Z40" s="23">
        <v>-100</v>
      </c>
      <c r="AA40" s="20">
        <v>5743908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24574636</v>
      </c>
      <c r="D47" s="29">
        <f t="shared" ref="D47:Y47" si="1">SUM(D34:D46)</f>
        <v>0</v>
      </c>
      <c r="E47" s="30">
        <f t="shared" si="1"/>
        <v>24683028</v>
      </c>
      <c r="F47" s="31">
        <f t="shared" si="1"/>
        <v>24683028</v>
      </c>
      <c r="G47" s="31">
        <f t="shared" si="1"/>
        <v>1761322</v>
      </c>
      <c r="H47" s="31">
        <f t="shared" si="1"/>
        <v>1475325</v>
      </c>
      <c r="I47" s="31">
        <f t="shared" si="1"/>
        <v>1495529</v>
      </c>
      <c r="J47" s="31">
        <f t="shared" si="1"/>
        <v>4732176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4732176</v>
      </c>
      <c r="X47" s="31">
        <f t="shared" si="1"/>
        <v>6170757</v>
      </c>
      <c r="Y47" s="31">
        <f t="shared" si="1"/>
        <v>-1438581</v>
      </c>
      <c r="Z47" s="32">
        <f>+IF(X47&lt;&gt;0,+(Y47/X47)*100,0)</f>
        <v>-23.31287717212005</v>
      </c>
      <c r="AA47" s="29">
        <f>SUM(AA34:AA46)</f>
        <v>24683028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3776510</v>
      </c>
      <c r="D48" s="39">
        <f t="shared" si="2"/>
        <v>0</v>
      </c>
      <c r="E48" s="40">
        <f t="shared" si="2"/>
        <v>8510532</v>
      </c>
      <c r="F48" s="41">
        <f t="shared" si="2"/>
        <v>8510532</v>
      </c>
      <c r="G48" s="41">
        <f t="shared" si="2"/>
        <v>1104562</v>
      </c>
      <c r="H48" s="41">
        <f t="shared" si="2"/>
        <v>960610</v>
      </c>
      <c r="I48" s="41">
        <f t="shared" si="2"/>
        <v>2435955</v>
      </c>
      <c r="J48" s="41">
        <f t="shared" si="2"/>
        <v>4501127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4501127</v>
      </c>
      <c r="X48" s="41">
        <f t="shared" si="2"/>
        <v>2127633</v>
      </c>
      <c r="Y48" s="41">
        <f t="shared" si="2"/>
        <v>2373494</v>
      </c>
      <c r="Z48" s="42">
        <f>+IF(X48&lt;&gt;0,+(Y48/X48)*100,0)</f>
        <v>111.55561132958552</v>
      </c>
      <c r="AA48" s="39">
        <f>+AA32-AA47</f>
        <v>8510532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3776510</v>
      </c>
      <c r="D51" s="48">
        <f t="shared" si="3"/>
        <v>0</v>
      </c>
      <c r="E51" s="49">
        <f t="shared" si="3"/>
        <v>8510532</v>
      </c>
      <c r="F51" s="50">
        <f t="shared" si="3"/>
        <v>8510532</v>
      </c>
      <c r="G51" s="50">
        <f t="shared" si="3"/>
        <v>1104562</v>
      </c>
      <c r="H51" s="50">
        <f t="shared" si="3"/>
        <v>960610</v>
      </c>
      <c r="I51" s="50">
        <f t="shared" si="3"/>
        <v>2435955</v>
      </c>
      <c r="J51" s="50">
        <f t="shared" si="3"/>
        <v>4501127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4501127</v>
      </c>
      <c r="X51" s="50">
        <f t="shared" si="3"/>
        <v>2127633</v>
      </c>
      <c r="Y51" s="50">
        <f t="shared" si="3"/>
        <v>2373494</v>
      </c>
      <c r="Z51" s="51">
        <f>+IF(X51&lt;&gt;0,+(Y51/X51)*100,0)</f>
        <v>111.55561132958552</v>
      </c>
      <c r="AA51" s="48">
        <f>SUM(AA48:AA50)</f>
        <v>8510532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3776510</v>
      </c>
      <c r="D53" s="54">
        <f>+D51-D52</f>
        <v>0</v>
      </c>
      <c r="E53" s="55">
        <f t="shared" si="4"/>
        <v>8510532</v>
      </c>
      <c r="F53" s="56">
        <f t="shared" si="4"/>
        <v>8510532</v>
      </c>
      <c r="G53" s="56">
        <f t="shared" si="4"/>
        <v>1104562</v>
      </c>
      <c r="H53" s="56">
        <f t="shared" si="4"/>
        <v>960610</v>
      </c>
      <c r="I53" s="56">
        <f t="shared" si="4"/>
        <v>2435955</v>
      </c>
      <c r="J53" s="56">
        <f t="shared" si="4"/>
        <v>4501127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4501127</v>
      </c>
      <c r="X53" s="56">
        <f t="shared" si="4"/>
        <v>2127633</v>
      </c>
      <c r="Y53" s="56">
        <f t="shared" si="4"/>
        <v>2373494</v>
      </c>
      <c r="Z53" s="57">
        <f>+IF(X53&lt;&gt;0,+(Y53/X53)*100,0)</f>
        <v>111.55561132958552</v>
      </c>
      <c r="AA53" s="54">
        <f>+AA51-AA52</f>
        <v>8510532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3776510</v>
      </c>
      <c r="D56" s="48">
        <f>SUM(D53:D55)</f>
        <v>0</v>
      </c>
      <c r="E56" s="49">
        <f t="shared" si="5"/>
        <v>8510532</v>
      </c>
      <c r="F56" s="50">
        <f t="shared" si="5"/>
        <v>8510532</v>
      </c>
      <c r="G56" s="50">
        <f t="shared" si="5"/>
        <v>1104562</v>
      </c>
      <c r="H56" s="50">
        <f t="shared" si="5"/>
        <v>960610</v>
      </c>
      <c r="I56" s="50">
        <f t="shared" si="5"/>
        <v>2435955</v>
      </c>
      <c r="J56" s="50">
        <f t="shared" si="5"/>
        <v>4501127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4501127</v>
      </c>
      <c r="X56" s="50">
        <f t="shared" si="5"/>
        <v>2127633</v>
      </c>
      <c r="Y56" s="50">
        <f t="shared" si="5"/>
        <v>2373494</v>
      </c>
      <c r="Z56" s="51">
        <f>+IF(X56&lt;&gt;0,+(Y56/X56)*100,0)</f>
        <v>111.55561132958552</v>
      </c>
      <c r="AA56" s="48">
        <f>SUM(AA53:AA55)</f>
        <v>8510532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3776510</v>
      </c>
      <c r="D59" s="65">
        <f>SUM(D56:D58)</f>
        <v>0</v>
      </c>
      <c r="E59" s="66">
        <f t="shared" si="6"/>
        <v>8510532</v>
      </c>
      <c r="F59" s="67">
        <f t="shared" si="6"/>
        <v>8510532</v>
      </c>
      <c r="G59" s="67">
        <f t="shared" si="6"/>
        <v>1104562</v>
      </c>
      <c r="H59" s="67">
        <f t="shared" si="6"/>
        <v>960610</v>
      </c>
      <c r="I59" s="67">
        <f t="shared" si="6"/>
        <v>2435955</v>
      </c>
      <c r="J59" s="67">
        <f t="shared" si="6"/>
        <v>4501127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4501127</v>
      </c>
      <c r="X59" s="67">
        <f t="shared" si="6"/>
        <v>2127633</v>
      </c>
      <c r="Y59" s="67">
        <f t="shared" si="6"/>
        <v>2373494</v>
      </c>
      <c r="Z59" s="68">
        <f>+IF(X59&lt;&gt;0,+(Y59/X59)*100,0)</f>
        <v>111.55561132958552</v>
      </c>
      <c r="AA59" s="65">
        <f>SUM(AA56:AA58)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24965863</v>
      </c>
      <c r="D8" s="20"/>
      <c r="E8" s="21">
        <v>29030643</v>
      </c>
      <c r="F8" s="22">
        <v>29030643</v>
      </c>
      <c r="G8" s="22">
        <v>2531189</v>
      </c>
      <c r="H8" s="22">
        <v>2532025</v>
      </c>
      <c r="I8" s="22">
        <v>2535193</v>
      </c>
      <c r="J8" s="22">
        <v>7598407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7598407</v>
      </c>
      <c r="X8" s="22">
        <v>7257660</v>
      </c>
      <c r="Y8" s="22">
        <v>340747</v>
      </c>
      <c r="Z8" s="23">
        <v>4.6949981123392392</v>
      </c>
      <c r="AA8" s="20">
        <v>29030643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2433722</v>
      </c>
      <c r="X13" s="22">
        <v>1456887</v>
      </c>
      <c r="Y13" s="22">
        <v>976835</v>
      </c>
      <c r="Z13" s="23">
        <v>67.049469176401459</v>
      </c>
      <c r="AA13" s="20">
        <v>5827547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4812</v>
      </c>
      <c r="D19" s="20"/>
      <c r="E19" s="21">
        <v>40658</v>
      </c>
      <c r="F19" s="22">
        <v>40658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10164</v>
      </c>
      <c r="Y19" s="22">
        <v>-10164</v>
      </c>
      <c r="Z19" s="23">
        <v>-100</v>
      </c>
      <c r="AA19" s="20">
        <v>40658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33294291</v>
      </c>
      <c r="D32" s="29">
        <f t="shared" ref="D32:Y32" si="0">SUM(D6:D31)</f>
        <v>0</v>
      </c>
      <c r="E32" s="30">
        <f t="shared" si="0"/>
        <v>34898848</v>
      </c>
      <c r="F32" s="31">
        <f t="shared" si="0"/>
        <v>34898848</v>
      </c>
      <c r="G32" s="31">
        <f t="shared" si="0"/>
        <v>3322514</v>
      </c>
      <c r="H32" s="31">
        <f t="shared" si="0"/>
        <v>3341647</v>
      </c>
      <c r="I32" s="31">
        <f t="shared" si="0"/>
        <v>3367968</v>
      </c>
      <c r="J32" s="31">
        <f t="shared" si="0"/>
        <v>10032129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10032129</v>
      </c>
      <c r="X32" s="31">
        <f t="shared" si="0"/>
        <v>8724711</v>
      </c>
      <c r="Y32" s="31">
        <f t="shared" si="0"/>
        <v>1307418</v>
      </c>
      <c r="Z32" s="32">
        <f>+IF(X32&lt;&gt;0,+(Y32/X32)*100,0)</f>
        <v>14.985229883259171</v>
      </c>
      <c r="AA32" s="29">
        <f>SUM(AA6:AA31)</f>
        <v>34898848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17340885</v>
      </c>
      <c r="D34" s="20"/>
      <c r="E34" s="21">
        <v>18535424</v>
      </c>
      <c r="F34" s="22">
        <v>18535424</v>
      </c>
      <c r="G34" s="22">
        <v>1465315</v>
      </c>
      <c r="H34" s="22">
        <v>1497298</v>
      </c>
      <c r="I34" s="22">
        <v>1617736</v>
      </c>
      <c r="J34" s="22">
        <v>4580349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4580349</v>
      </c>
      <c r="X34" s="22">
        <v>4633854</v>
      </c>
      <c r="Y34" s="22">
        <v>-53505</v>
      </c>
      <c r="Z34" s="23">
        <v>-1.1546544194098476</v>
      </c>
      <c r="AA34" s="20">
        <v>18535424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2462946</v>
      </c>
      <c r="D37" s="20"/>
      <c r="E37" s="21">
        <v>2631759</v>
      </c>
      <c r="F37" s="22">
        <v>2631759</v>
      </c>
      <c r="G37" s="22">
        <v>17166</v>
      </c>
      <c r="H37" s="22">
        <v>226675</v>
      </c>
      <c r="I37" s="22">
        <v>332973</v>
      </c>
      <c r="J37" s="22">
        <v>576814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576814</v>
      </c>
      <c r="X37" s="22">
        <v>657939</v>
      </c>
      <c r="Y37" s="22">
        <v>-81125</v>
      </c>
      <c r="Z37" s="23">
        <v>-12.33017042613373</v>
      </c>
      <c r="AA37" s="20">
        <v>2631759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5545079</v>
      </c>
      <c r="D39" s="20"/>
      <c r="E39" s="21">
        <v>6380653</v>
      </c>
      <c r="F39" s="22">
        <v>6380653</v>
      </c>
      <c r="G39" s="22"/>
      <c r="H39" s="22"/>
      <c r="I39" s="22">
        <v>1391283</v>
      </c>
      <c r="J39" s="22">
        <v>1391283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1391283</v>
      </c>
      <c r="X39" s="22">
        <v>1595173</v>
      </c>
      <c r="Y39" s="22">
        <v>-203890</v>
      </c>
      <c r="Z39" s="23">
        <v>-12.781685748191576</v>
      </c>
      <c r="AA39" s="20">
        <v>6380653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3842375</v>
      </c>
      <c r="D41" s="20"/>
      <c r="E41" s="21">
        <v>7667225</v>
      </c>
      <c r="F41" s="22">
        <v>7667225</v>
      </c>
      <c r="G41" s="22"/>
      <c r="H41" s="22">
        <v>204382</v>
      </c>
      <c r="I41" s="22">
        <v>336912</v>
      </c>
      <c r="J41" s="22">
        <v>541294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541294</v>
      </c>
      <c r="X41" s="22">
        <v>1916816</v>
      </c>
      <c r="Y41" s="22">
        <v>-1375522</v>
      </c>
      <c r="Z41" s="23">
        <v>-71.760774117077489</v>
      </c>
      <c r="AA41" s="20">
        <v>7667225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357320</v>
      </c>
      <c r="D44" s="20"/>
      <c r="E44" s="21">
        <v>460597</v>
      </c>
      <c r="F44" s="22">
        <v>460597</v>
      </c>
      <c r="G44" s="22">
        <v>18787</v>
      </c>
      <c r="H44" s="22">
        <v>45507</v>
      </c>
      <c r="I44" s="22">
        <v>42889</v>
      </c>
      <c r="J44" s="22">
        <v>107183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107183</v>
      </c>
      <c r="X44" s="22">
        <v>115146</v>
      </c>
      <c r="Y44" s="22">
        <v>-7963</v>
      </c>
      <c r="Z44" s="23">
        <v>-6.9155680614176793</v>
      </c>
      <c r="AA44" s="20">
        <v>460597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29548605</v>
      </c>
      <c r="D47" s="29">
        <f t="shared" ref="D47:Y47" si="1">SUM(D34:D46)</f>
        <v>0</v>
      </c>
      <c r="E47" s="30">
        <f t="shared" si="1"/>
        <v>35675658</v>
      </c>
      <c r="F47" s="31">
        <f t="shared" si="1"/>
        <v>35675658</v>
      </c>
      <c r="G47" s="31">
        <f t="shared" si="1"/>
        <v>1501268</v>
      </c>
      <c r="H47" s="31">
        <f t="shared" si="1"/>
        <v>1973862</v>
      </c>
      <c r="I47" s="31">
        <f t="shared" si="1"/>
        <v>3721793</v>
      </c>
      <c r="J47" s="31">
        <f t="shared" si="1"/>
        <v>7196923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7196923</v>
      </c>
      <c r="X47" s="31">
        <f t="shared" si="1"/>
        <v>8918928</v>
      </c>
      <c r="Y47" s="31">
        <f t="shared" si="1"/>
        <v>-1722005</v>
      </c>
      <c r="Z47" s="32">
        <f>+IF(X47&lt;&gt;0,+(Y47/X47)*100,0)</f>
        <v>-19.307309129527674</v>
      </c>
      <c r="AA47" s="29">
        <f>SUM(AA34:AA46)</f>
        <v>35675658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3745686</v>
      </c>
      <c r="D48" s="39">
        <f t="shared" si="2"/>
        <v>0</v>
      </c>
      <c r="E48" s="40">
        <f t="shared" si="2"/>
        <v>-776810</v>
      </c>
      <c r="F48" s="41">
        <f t="shared" si="2"/>
        <v>-776810</v>
      </c>
      <c r="G48" s="41">
        <f t="shared" si="2"/>
        <v>1821246</v>
      </c>
      <c r="H48" s="41">
        <f t="shared" si="2"/>
        <v>1367785</v>
      </c>
      <c r="I48" s="41">
        <f t="shared" si="2"/>
        <v>-353825</v>
      </c>
      <c r="J48" s="41">
        <f t="shared" si="2"/>
        <v>2835206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2835206</v>
      </c>
      <c r="X48" s="41">
        <f t="shared" si="2"/>
        <v>-194217</v>
      </c>
      <c r="Y48" s="41">
        <f t="shared" si="2"/>
        <v>3029423</v>
      </c>
      <c r="Z48" s="42">
        <f>+IF(X48&lt;&gt;0,+(Y48/X48)*100,0)</f>
        <v>-1559.8135075714279</v>
      </c>
      <c r="AA48" s="39">
        <f>+AA32-AA47</f>
        <v>-776810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3745686</v>
      </c>
      <c r="D51" s="48">
        <f t="shared" si="3"/>
        <v>0</v>
      </c>
      <c r="E51" s="49">
        <f t="shared" si="3"/>
        <v>-776810</v>
      </c>
      <c r="F51" s="50">
        <f t="shared" si="3"/>
        <v>-776810</v>
      </c>
      <c r="G51" s="50">
        <f t="shared" si="3"/>
        <v>1821246</v>
      </c>
      <c r="H51" s="50">
        <f t="shared" si="3"/>
        <v>1367785</v>
      </c>
      <c r="I51" s="50">
        <f t="shared" si="3"/>
        <v>-353825</v>
      </c>
      <c r="J51" s="50">
        <f t="shared" si="3"/>
        <v>2835206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2835206</v>
      </c>
      <c r="X51" s="50">
        <f t="shared" si="3"/>
        <v>-194217</v>
      </c>
      <c r="Y51" s="50">
        <f t="shared" si="3"/>
        <v>3029423</v>
      </c>
      <c r="Z51" s="51">
        <f>+IF(X51&lt;&gt;0,+(Y51/X51)*100,0)</f>
        <v>-1559.8135075714279</v>
      </c>
      <c r="AA51" s="48">
        <f>SUM(AA48:AA50)</f>
        <v>-776810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3745686</v>
      </c>
      <c r="D53" s="54">
        <f>+D51-D52</f>
        <v>0</v>
      </c>
      <c r="E53" s="55">
        <f t="shared" si="4"/>
        <v>-776810</v>
      </c>
      <c r="F53" s="56">
        <f t="shared" si="4"/>
        <v>-776810</v>
      </c>
      <c r="G53" s="56">
        <f t="shared" si="4"/>
        <v>1821246</v>
      </c>
      <c r="H53" s="56">
        <f t="shared" si="4"/>
        <v>1367785</v>
      </c>
      <c r="I53" s="56">
        <f t="shared" si="4"/>
        <v>-353825</v>
      </c>
      <c r="J53" s="56">
        <f t="shared" si="4"/>
        <v>2835206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2835206</v>
      </c>
      <c r="X53" s="56">
        <f t="shared" si="4"/>
        <v>-194217</v>
      </c>
      <c r="Y53" s="56">
        <f t="shared" si="4"/>
        <v>3029423</v>
      </c>
      <c r="Z53" s="57">
        <f>+IF(X53&lt;&gt;0,+(Y53/X53)*100,0)</f>
        <v>-1559.8135075714279</v>
      </c>
      <c r="AA53" s="54">
        <f>+AA51-AA52</f>
        <v>-776810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3745686</v>
      </c>
      <c r="D56" s="48">
        <f>SUM(D53:D55)</f>
        <v>0</v>
      </c>
      <c r="E56" s="49">
        <f t="shared" si="5"/>
        <v>-776810</v>
      </c>
      <c r="F56" s="50">
        <f t="shared" si="5"/>
        <v>-776810</v>
      </c>
      <c r="G56" s="50">
        <f t="shared" si="5"/>
        <v>1821246</v>
      </c>
      <c r="H56" s="50">
        <f t="shared" si="5"/>
        <v>1367785</v>
      </c>
      <c r="I56" s="50">
        <f t="shared" si="5"/>
        <v>-353825</v>
      </c>
      <c r="J56" s="50">
        <f t="shared" si="5"/>
        <v>2835206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2835206</v>
      </c>
      <c r="X56" s="50">
        <f t="shared" si="5"/>
        <v>-194217</v>
      </c>
      <c r="Y56" s="50">
        <f t="shared" si="5"/>
        <v>3029423</v>
      </c>
      <c r="Z56" s="51">
        <f>+IF(X56&lt;&gt;0,+(Y56/X56)*100,0)</f>
        <v>-1559.8135075714279</v>
      </c>
      <c r="AA56" s="48">
        <f>SUM(AA53:AA55)</f>
        <v>-776810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3745686</v>
      </c>
      <c r="D59" s="65">
        <f>SUM(D56:D58)</f>
        <v>0</v>
      </c>
      <c r="E59" s="66">
        <f t="shared" si="6"/>
        <v>-776810</v>
      </c>
      <c r="F59" s="67">
        <f t="shared" si="6"/>
        <v>-776810</v>
      </c>
      <c r="G59" s="67">
        <f t="shared" si="6"/>
        <v>1821246</v>
      </c>
      <c r="H59" s="67">
        <f t="shared" si="6"/>
        <v>1367785</v>
      </c>
      <c r="I59" s="67">
        <f t="shared" si="6"/>
        <v>-353825</v>
      </c>
      <c r="J59" s="67">
        <f t="shared" si="6"/>
        <v>2835206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2835206</v>
      </c>
      <c r="X59" s="67">
        <f t="shared" si="6"/>
        <v>-194217</v>
      </c>
      <c r="Y59" s="67">
        <f t="shared" si="6"/>
        <v>3029423</v>
      </c>
      <c r="Z59" s="68">
        <f>+IF(X59&lt;&gt;0,+(Y59/X59)*100,0)</f>
        <v>-1559.8135075714279</v>
      </c>
      <c r="AA59" s="65">
        <f>SUM(AA56:AA58)</f>
        <v>-776810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22125875</v>
      </c>
      <c r="G8" s="22">
        <v>2173755</v>
      </c>
      <c r="H8" s="22">
        <v>2196633</v>
      </c>
      <c r="I8" s="22">
        <v>1647616</v>
      </c>
      <c r="J8" s="22">
        <v>6018004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6018004</v>
      </c>
      <c r="X8" s="22">
        <v>5531469</v>
      </c>
      <c r="Y8" s="22">
        <v>486535</v>
      </c>
      <c r="Z8" s="23">
        <v>8.7957647416988145</v>
      </c>
      <c r="AA8" s="20">
        <v>22125875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3137745</v>
      </c>
      <c r="G13" s="22">
        <v>306004</v>
      </c>
      <c r="H13" s="22">
        <v>326903</v>
      </c>
      <c r="I13" s="22">
        <v>350621</v>
      </c>
      <c r="J13" s="22">
        <v>983528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983528</v>
      </c>
      <c r="X13" s="22">
        <v>784434</v>
      </c>
      <c r="Y13" s="22">
        <v>199094</v>
      </c>
      <c r="Z13" s="23">
        <v>25.380592886080922</v>
      </c>
      <c r="AA13" s="20">
        <v>3137745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559710</v>
      </c>
      <c r="D25" s="20"/>
      <c r="E25" s="21">
        <v>1476000</v>
      </c>
      <c r="F25" s="22">
        <v>1476000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369000</v>
      </c>
      <c r="Y25" s="22">
        <v>-369000</v>
      </c>
      <c r="Z25" s="23">
        <v>-100</v>
      </c>
      <c r="AA25" s="20">
        <v>1476000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173304</v>
      </c>
      <c r="H28" s="22">
        <v>173043</v>
      </c>
      <c r="I28" s="22">
        <v>194467</v>
      </c>
      <c r="J28" s="22">
        <v>540814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540814</v>
      </c>
      <c r="X28" s="22"/>
      <c r="Y28" s="22">
        <v>540814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28002697</v>
      </c>
      <c r="D32" s="29">
        <f t="shared" ref="D32:Y32" si="0">SUM(D6:D31)</f>
        <v>0</v>
      </c>
      <c r="E32" s="30">
        <f t="shared" si="0"/>
        <v>26739620</v>
      </c>
      <c r="F32" s="31">
        <f t="shared" si="0"/>
        <v>26739620</v>
      </c>
      <c r="G32" s="31">
        <f t="shared" si="0"/>
        <v>2653063</v>
      </c>
      <c r="H32" s="31">
        <f t="shared" si="0"/>
        <v>2696579</v>
      </c>
      <c r="I32" s="31">
        <f t="shared" si="0"/>
        <v>2192704</v>
      </c>
      <c r="J32" s="31">
        <f t="shared" si="0"/>
        <v>7542346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7542346</v>
      </c>
      <c r="X32" s="31">
        <f t="shared" si="0"/>
        <v>6684903</v>
      </c>
      <c r="Y32" s="31">
        <f t="shared" si="0"/>
        <v>857443</v>
      </c>
      <c r="Z32" s="32">
        <f>+IF(X32&lt;&gt;0,+(Y32/X32)*100,0)</f>
        <v>12.826558590304153</v>
      </c>
      <c r="AA32" s="29">
        <f>SUM(AA6:AA31)</f>
        <v>26739620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17644706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78910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7821435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5260506</v>
      </c>
      <c r="D39" s="20"/>
      <c r="E39" s="21">
        <v>4668399</v>
      </c>
      <c r="F39" s="22">
        <v>4668399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1167099</v>
      </c>
      <c r="Y39" s="22">
        <v>-1167099</v>
      </c>
      <c r="Z39" s="23">
        <v>-100</v>
      </c>
      <c r="AA39" s="20">
        <v>4668399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940628</v>
      </c>
      <c r="D41" s="20"/>
      <c r="E41" s="21">
        <v>2950000</v>
      </c>
      <c r="F41" s="22">
        <v>2950000</v>
      </c>
      <c r="G41" s="22"/>
      <c r="H41" s="22">
        <v>48493</v>
      </c>
      <c r="I41" s="22"/>
      <c r="J41" s="22">
        <v>48493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48493</v>
      </c>
      <c r="X41" s="22">
        <v>737505</v>
      </c>
      <c r="Y41" s="22">
        <v>-689012</v>
      </c>
      <c r="Z41" s="23">
        <v>-93.424722544253939</v>
      </c>
      <c r="AA41" s="20">
        <v>2950000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1019854</v>
      </c>
      <c r="D44" s="20"/>
      <c r="E44" s="21">
        <v>3326000</v>
      </c>
      <c r="F44" s="22">
        <v>3326000</v>
      </c>
      <c r="G44" s="22">
        <v>212271</v>
      </c>
      <c r="H44" s="22">
        <v>302608</v>
      </c>
      <c r="I44" s="22">
        <v>249083</v>
      </c>
      <c r="J44" s="22">
        <v>763962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763962</v>
      </c>
      <c r="X44" s="22">
        <v>831501</v>
      </c>
      <c r="Y44" s="22">
        <v>-67539</v>
      </c>
      <c r="Z44" s="23">
        <v>-8.1225398406015135</v>
      </c>
      <c r="AA44" s="20">
        <v>3326000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32766039</v>
      </c>
      <c r="D47" s="29">
        <f t="shared" ref="D47:Y47" si="1">SUM(D34:D46)</f>
        <v>0</v>
      </c>
      <c r="E47" s="30">
        <f t="shared" si="1"/>
        <v>13192399</v>
      </c>
      <c r="F47" s="31">
        <f t="shared" si="1"/>
        <v>13192399</v>
      </c>
      <c r="G47" s="31">
        <f t="shared" si="1"/>
        <v>212271</v>
      </c>
      <c r="H47" s="31">
        <f t="shared" si="1"/>
        <v>351101</v>
      </c>
      <c r="I47" s="31">
        <f t="shared" si="1"/>
        <v>249083</v>
      </c>
      <c r="J47" s="31">
        <f t="shared" si="1"/>
        <v>812455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812455</v>
      </c>
      <c r="X47" s="31">
        <f t="shared" si="1"/>
        <v>3298104</v>
      </c>
      <c r="Y47" s="31">
        <f t="shared" si="1"/>
        <v>-2485649</v>
      </c>
      <c r="Z47" s="32">
        <f>+IF(X47&lt;&gt;0,+(Y47/X47)*100,0)</f>
        <v>-75.36599816136787</v>
      </c>
      <c r="AA47" s="29">
        <f>SUM(AA34:AA46)</f>
        <v>13192399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-4763342</v>
      </c>
      <c r="D48" s="39">
        <f t="shared" si="2"/>
        <v>0</v>
      </c>
      <c r="E48" s="40">
        <f t="shared" si="2"/>
        <v>13547221</v>
      </c>
      <c r="F48" s="41">
        <f t="shared" si="2"/>
        <v>13547221</v>
      </c>
      <c r="G48" s="41">
        <f t="shared" si="2"/>
        <v>2440792</v>
      </c>
      <c r="H48" s="41">
        <f t="shared" si="2"/>
        <v>2345478</v>
      </c>
      <c r="I48" s="41">
        <f t="shared" si="2"/>
        <v>1943621</v>
      </c>
      <c r="J48" s="41">
        <f t="shared" si="2"/>
        <v>6729891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6729891</v>
      </c>
      <c r="X48" s="41">
        <f t="shared" si="2"/>
        <v>3386799</v>
      </c>
      <c r="Y48" s="41">
        <f t="shared" si="2"/>
        <v>3343092</v>
      </c>
      <c r="Z48" s="42">
        <f>+IF(X48&lt;&gt;0,+(Y48/X48)*100,0)</f>
        <v>98.709489402825497</v>
      </c>
      <c r="AA48" s="39">
        <f>+AA32-AA47</f>
        <v>13547221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-4763342</v>
      </c>
      <c r="D51" s="48">
        <f t="shared" si="3"/>
        <v>0</v>
      </c>
      <c r="E51" s="49">
        <f t="shared" si="3"/>
        <v>13547221</v>
      </c>
      <c r="F51" s="50">
        <f t="shared" si="3"/>
        <v>13547221</v>
      </c>
      <c r="G51" s="50">
        <f t="shared" si="3"/>
        <v>2440792</v>
      </c>
      <c r="H51" s="50">
        <f t="shared" si="3"/>
        <v>2345478</v>
      </c>
      <c r="I51" s="50">
        <f t="shared" si="3"/>
        <v>1943621</v>
      </c>
      <c r="J51" s="50">
        <f t="shared" si="3"/>
        <v>6729891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6729891</v>
      </c>
      <c r="X51" s="50">
        <f t="shared" si="3"/>
        <v>3386799</v>
      </c>
      <c r="Y51" s="50">
        <f t="shared" si="3"/>
        <v>3343092</v>
      </c>
      <c r="Z51" s="51">
        <f>+IF(X51&lt;&gt;0,+(Y51/X51)*100,0)</f>
        <v>98.709489402825497</v>
      </c>
      <c r="AA51" s="48">
        <f>SUM(AA48:AA50)</f>
        <v>13547221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-4763342</v>
      </c>
      <c r="D53" s="54">
        <f>+D51-D52</f>
        <v>0</v>
      </c>
      <c r="E53" s="55">
        <f t="shared" si="4"/>
        <v>13547221</v>
      </c>
      <c r="F53" s="56">
        <f t="shared" si="4"/>
        <v>13547221</v>
      </c>
      <c r="G53" s="56">
        <f t="shared" si="4"/>
        <v>2440792</v>
      </c>
      <c r="H53" s="56">
        <f t="shared" si="4"/>
        <v>2345478</v>
      </c>
      <c r="I53" s="56">
        <f t="shared" si="4"/>
        <v>1943621</v>
      </c>
      <c r="J53" s="56">
        <f t="shared" si="4"/>
        <v>6729891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6729891</v>
      </c>
      <c r="X53" s="56">
        <f t="shared" si="4"/>
        <v>3386799</v>
      </c>
      <c r="Y53" s="56">
        <f t="shared" si="4"/>
        <v>3343092</v>
      </c>
      <c r="Z53" s="57">
        <f>+IF(X53&lt;&gt;0,+(Y53/X53)*100,0)</f>
        <v>98.709489402825497</v>
      </c>
      <c r="AA53" s="54">
        <f>+AA51-AA52</f>
        <v>13547221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-4763342</v>
      </c>
      <c r="D56" s="48">
        <f>SUM(D53:D55)</f>
        <v>0</v>
      </c>
      <c r="E56" s="49">
        <f t="shared" si="5"/>
        <v>13547221</v>
      </c>
      <c r="F56" s="50">
        <f t="shared" si="5"/>
        <v>13547221</v>
      </c>
      <c r="G56" s="50">
        <f t="shared" si="5"/>
        <v>2440792</v>
      </c>
      <c r="H56" s="50">
        <f t="shared" si="5"/>
        <v>2345478</v>
      </c>
      <c r="I56" s="50">
        <f t="shared" si="5"/>
        <v>1943621</v>
      </c>
      <c r="J56" s="50">
        <f t="shared" si="5"/>
        <v>6729891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6729891</v>
      </c>
      <c r="X56" s="50">
        <f t="shared" si="5"/>
        <v>3386799</v>
      </c>
      <c r="Y56" s="50">
        <f t="shared" si="5"/>
        <v>3343092</v>
      </c>
      <c r="Z56" s="51">
        <f>+IF(X56&lt;&gt;0,+(Y56/X56)*100,0)</f>
        <v>98.709489402825497</v>
      </c>
      <c r="AA56" s="48">
        <f>SUM(AA53:AA55)</f>
        <v>13547221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-4763342</v>
      </c>
      <c r="D59" s="65">
        <f>SUM(D56:D58)</f>
        <v>0</v>
      </c>
      <c r="E59" s="66">
        <f t="shared" si="6"/>
        <v>13547221</v>
      </c>
      <c r="F59" s="67">
        <f t="shared" si="6"/>
        <v>13547221</v>
      </c>
      <c r="G59" s="67">
        <f t="shared" si="6"/>
        <v>2440792</v>
      </c>
      <c r="H59" s="67">
        <f t="shared" si="6"/>
        <v>2345478</v>
      </c>
      <c r="I59" s="67">
        <f t="shared" si="6"/>
        <v>1943621</v>
      </c>
      <c r="J59" s="67">
        <f t="shared" si="6"/>
        <v>6729891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6729891</v>
      </c>
      <c r="X59" s="67">
        <f t="shared" si="6"/>
        <v>3386799</v>
      </c>
      <c r="Y59" s="67">
        <f t="shared" si="6"/>
        <v>3343092</v>
      </c>
      <c r="Z59" s="68">
        <f>+IF(X59&lt;&gt;0,+(Y59/X59)*100,0)</f>
        <v>98.709489402825497</v>
      </c>
      <c r="AA59" s="65">
        <f>SUM(AA56:AA58)</f>
        <v>13547221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1037</v>
      </c>
      <c r="X6" s="22">
        <v>19482</v>
      </c>
      <c r="Y6" s="22">
        <v>-18445</v>
      </c>
      <c r="Z6" s="23">
        <v>-94.677137870855148</v>
      </c>
      <c r="AA6" s="20">
        <v>77934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5629411</v>
      </c>
      <c r="X8" s="22">
        <v>6673386</v>
      </c>
      <c r="Y8" s="22">
        <v>-1043975</v>
      </c>
      <c r="Z8" s="23">
        <v>-15.643857555969337</v>
      </c>
      <c r="AA8" s="20">
        <v>26693562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5248616</v>
      </c>
      <c r="G13" s="22">
        <v>498345</v>
      </c>
      <c r="H13" s="22">
        <v>496606</v>
      </c>
      <c r="I13" s="22">
        <v>507701</v>
      </c>
      <c r="J13" s="22">
        <v>1502652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1502652</v>
      </c>
      <c r="X13" s="22">
        <v>1312152</v>
      </c>
      <c r="Y13" s="22">
        <v>190500</v>
      </c>
      <c r="Z13" s="23">
        <v>14.518135094104951</v>
      </c>
      <c r="AA13" s="20">
        <v>5248616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27198160</v>
      </c>
      <c r="D32" s="29">
        <f t="shared" ref="D32:Y32" si="0">SUM(D6:D31)</f>
        <v>0</v>
      </c>
      <c r="E32" s="30">
        <f t="shared" si="0"/>
        <v>32020112</v>
      </c>
      <c r="F32" s="31">
        <f t="shared" si="0"/>
        <v>32020112</v>
      </c>
      <c r="G32" s="31">
        <f t="shared" si="0"/>
        <v>2315315</v>
      </c>
      <c r="H32" s="31">
        <f t="shared" si="0"/>
        <v>2439341</v>
      </c>
      <c r="I32" s="31">
        <f t="shared" si="0"/>
        <v>2385329</v>
      </c>
      <c r="J32" s="31">
        <f t="shared" si="0"/>
        <v>7139985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7139985</v>
      </c>
      <c r="X32" s="31">
        <f t="shared" si="0"/>
        <v>8005020</v>
      </c>
      <c r="Y32" s="31">
        <f t="shared" si="0"/>
        <v>-865035</v>
      </c>
      <c r="Z32" s="32">
        <f>+IF(X32&lt;&gt;0,+(Y32/X32)*100,0)</f>
        <v>-10.806156636710464</v>
      </c>
      <c r="AA32" s="29">
        <f>SUM(AA6:AA31)</f>
        <v>32020112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9188582</v>
      </c>
      <c r="D34" s="20"/>
      <c r="E34" s="21">
        <v>9933592</v>
      </c>
      <c r="F34" s="22">
        <v>9933592</v>
      </c>
      <c r="G34" s="22"/>
      <c r="H34" s="22">
        <v>1277325</v>
      </c>
      <c r="I34" s="22">
        <v>586457</v>
      </c>
      <c r="J34" s="22">
        <v>1863782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1863782</v>
      </c>
      <c r="X34" s="22">
        <v>2483418</v>
      </c>
      <c r="Y34" s="22">
        <v>-619636</v>
      </c>
      <c r="Z34" s="23">
        <v>-24.950934558741221</v>
      </c>
      <c r="AA34" s="20">
        <v>9933592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22523</v>
      </c>
      <c r="D37" s="20"/>
      <c r="E37" s="21">
        <v>313536</v>
      </c>
      <c r="F37" s="22">
        <v>313536</v>
      </c>
      <c r="G37" s="22"/>
      <c r="H37" s="22">
        <v>4173</v>
      </c>
      <c r="I37" s="22"/>
      <c r="J37" s="22">
        <v>4173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4173</v>
      </c>
      <c r="X37" s="22">
        <v>78384</v>
      </c>
      <c r="Y37" s="22">
        <v>-74211</v>
      </c>
      <c r="Z37" s="23">
        <v>-94.676209430496016</v>
      </c>
      <c r="AA37" s="20">
        <v>313536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2603120</v>
      </c>
      <c r="D39" s="20"/>
      <c r="E39" s="21">
        <v>1689675</v>
      </c>
      <c r="F39" s="22">
        <v>1689675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422436</v>
      </c>
      <c r="Y39" s="22">
        <v>-422436</v>
      </c>
      <c r="Z39" s="23">
        <v>-100</v>
      </c>
      <c r="AA39" s="20">
        <v>1689675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609012</v>
      </c>
      <c r="D41" s="20"/>
      <c r="E41" s="21">
        <v>3831967</v>
      </c>
      <c r="F41" s="22">
        <v>3831967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957999</v>
      </c>
      <c r="Y41" s="22">
        <v>-957999</v>
      </c>
      <c r="Z41" s="23">
        <v>-100</v>
      </c>
      <c r="AA41" s="20">
        <v>3831967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340119</v>
      </c>
      <c r="D44" s="20"/>
      <c r="E44" s="21">
        <v>1019127</v>
      </c>
      <c r="F44" s="22">
        <v>1019127</v>
      </c>
      <c r="G44" s="22"/>
      <c r="H44" s="22">
        <v>11950</v>
      </c>
      <c r="I44" s="22">
        <v>5693</v>
      </c>
      <c r="J44" s="22">
        <v>17643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17643</v>
      </c>
      <c r="X44" s="22">
        <v>254784</v>
      </c>
      <c r="Y44" s="22">
        <v>-237141</v>
      </c>
      <c r="Z44" s="23">
        <v>-93.075310851544828</v>
      </c>
      <c r="AA44" s="20">
        <v>1019127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12766427</v>
      </c>
      <c r="D47" s="29">
        <f t="shared" ref="D47:Y47" si="1">SUM(D34:D46)</f>
        <v>0</v>
      </c>
      <c r="E47" s="30">
        <f t="shared" si="1"/>
        <v>16787897</v>
      </c>
      <c r="F47" s="31">
        <f t="shared" si="1"/>
        <v>16787897</v>
      </c>
      <c r="G47" s="31">
        <f t="shared" si="1"/>
        <v>0</v>
      </c>
      <c r="H47" s="31">
        <f t="shared" si="1"/>
        <v>1293448</v>
      </c>
      <c r="I47" s="31">
        <f t="shared" si="1"/>
        <v>592150</v>
      </c>
      <c r="J47" s="31">
        <f t="shared" si="1"/>
        <v>1885598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1885598</v>
      </c>
      <c r="X47" s="31">
        <f t="shared" si="1"/>
        <v>4197021</v>
      </c>
      <c r="Y47" s="31">
        <f t="shared" si="1"/>
        <v>-2311423</v>
      </c>
      <c r="Z47" s="32">
        <f>+IF(X47&lt;&gt;0,+(Y47/X47)*100,0)</f>
        <v>-55.072943404381348</v>
      </c>
      <c r="AA47" s="29">
        <f>SUM(AA34:AA46)</f>
        <v>16787897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14431733</v>
      </c>
      <c r="D48" s="39">
        <f t="shared" si="2"/>
        <v>0</v>
      </c>
      <c r="E48" s="40">
        <f t="shared" si="2"/>
        <v>15232215</v>
      </c>
      <c r="F48" s="41">
        <f t="shared" si="2"/>
        <v>15232215</v>
      </c>
      <c r="G48" s="41">
        <f t="shared" si="2"/>
        <v>2315315</v>
      </c>
      <c r="H48" s="41">
        <f t="shared" si="2"/>
        <v>1145893</v>
      </c>
      <c r="I48" s="41">
        <f t="shared" si="2"/>
        <v>1793179</v>
      </c>
      <c r="J48" s="41">
        <f t="shared" si="2"/>
        <v>5254387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5254387</v>
      </c>
      <c r="X48" s="41">
        <f t="shared" si="2"/>
        <v>3807999</v>
      </c>
      <c r="Y48" s="41">
        <f t="shared" si="2"/>
        <v>1446388</v>
      </c>
      <c r="Z48" s="42">
        <f>+IF(X48&lt;&gt;0,+(Y48/X48)*100,0)</f>
        <v>37.982888125758436</v>
      </c>
      <c r="AA48" s="39">
        <f>+AA32-AA47</f>
        <v>15232215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3307614</v>
      </c>
      <c r="J49" s="22">
        <v>3307614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3307614</v>
      </c>
      <c r="X49" s="22"/>
      <c r="Y49" s="22">
        <v>3307614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14431733</v>
      </c>
      <c r="D51" s="48">
        <f t="shared" si="3"/>
        <v>0</v>
      </c>
      <c r="E51" s="49">
        <f t="shared" si="3"/>
        <v>15232215</v>
      </c>
      <c r="F51" s="50">
        <f t="shared" si="3"/>
        <v>15232215</v>
      </c>
      <c r="G51" s="50">
        <f t="shared" si="3"/>
        <v>2315315</v>
      </c>
      <c r="H51" s="50">
        <f t="shared" si="3"/>
        <v>1145893</v>
      </c>
      <c r="I51" s="50">
        <f t="shared" si="3"/>
        <v>5100793</v>
      </c>
      <c r="J51" s="50">
        <f t="shared" si="3"/>
        <v>8562001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8562001</v>
      </c>
      <c r="X51" s="50">
        <f t="shared" si="3"/>
        <v>3807999</v>
      </c>
      <c r="Y51" s="50">
        <f t="shared" si="3"/>
        <v>4754002</v>
      </c>
      <c r="Z51" s="51">
        <f>+IF(X51&lt;&gt;0,+(Y51/X51)*100,0)</f>
        <v>124.84252228007414</v>
      </c>
      <c r="AA51" s="48">
        <f>SUM(AA48:AA50)</f>
        <v>15232215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14431733</v>
      </c>
      <c r="D53" s="54">
        <f>+D51-D52</f>
        <v>0</v>
      </c>
      <c r="E53" s="55">
        <f t="shared" si="4"/>
        <v>15232215</v>
      </c>
      <c r="F53" s="56">
        <f t="shared" si="4"/>
        <v>15232215</v>
      </c>
      <c r="G53" s="56">
        <f t="shared" si="4"/>
        <v>2315315</v>
      </c>
      <c r="H53" s="56">
        <f t="shared" si="4"/>
        <v>1145893</v>
      </c>
      <c r="I53" s="56">
        <f t="shared" si="4"/>
        <v>5100793</v>
      </c>
      <c r="J53" s="56">
        <f t="shared" si="4"/>
        <v>8562001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8562001</v>
      </c>
      <c r="X53" s="56">
        <f t="shared" si="4"/>
        <v>3807999</v>
      </c>
      <c r="Y53" s="56">
        <f t="shared" si="4"/>
        <v>4754002</v>
      </c>
      <c r="Z53" s="57">
        <f>+IF(X53&lt;&gt;0,+(Y53/X53)*100,0)</f>
        <v>124.84252228007414</v>
      </c>
      <c r="AA53" s="54">
        <f>+AA51-AA52</f>
        <v>15232215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14431733</v>
      </c>
      <c r="D56" s="48">
        <f>SUM(D53:D55)</f>
        <v>0</v>
      </c>
      <c r="E56" s="49">
        <f t="shared" si="5"/>
        <v>15232215</v>
      </c>
      <c r="F56" s="50">
        <f t="shared" si="5"/>
        <v>15232215</v>
      </c>
      <c r="G56" s="50">
        <f t="shared" si="5"/>
        <v>2315315</v>
      </c>
      <c r="H56" s="50">
        <f t="shared" si="5"/>
        <v>1145893</v>
      </c>
      <c r="I56" s="50">
        <f t="shared" si="5"/>
        <v>5100793</v>
      </c>
      <c r="J56" s="50">
        <f t="shared" si="5"/>
        <v>8562001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8562001</v>
      </c>
      <c r="X56" s="50">
        <f t="shared" si="5"/>
        <v>3807999</v>
      </c>
      <c r="Y56" s="50">
        <f t="shared" si="5"/>
        <v>4754002</v>
      </c>
      <c r="Z56" s="51">
        <f>+IF(X56&lt;&gt;0,+(Y56/X56)*100,0)</f>
        <v>124.84252228007414</v>
      </c>
      <c r="AA56" s="48">
        <f>SUM(AA53:AA55)</f>
        <v>15232215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14431733</v>
      </c>
      <c r="D59" s="65">
        <f>SUM(D56:D58)</f>
        <v>0</v>
      </c>
      <c r="E59" s="66">
        <f t="shared" si="6"/>
        <v>15232215</v>
      </c>
      <c r="F59" s="67">
        <f t="shared" si="6"/>
        <v>15232215</v>
      </c>
      <c r="G59" s="67">
        <f t="shared" si="6"/>
        <v>2315315</v>
      </c>
      <c r="H59" s="67">
        <f t="shared" si="6"/>
        <v>1145893</v>
      </c>
      <c r="I59" s="67">
        <f t="shared" si="6"/>
        <v>5100793</v>
      </c>
      <c r="J59" s="67">
        <f t="shared" si="6"/>
        <v>8562001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8562001</v>
      </c>
      <c r="X59" s="67">
        <f t="shared" si="6"/>
        <v>3807999</v>
      </c>
      <c r="Y59" s="67">
        <f t="shared" si="6"/>
        <v>4754002</v>
      </c>
      <c r="Z59" s="68">
        <f>+IF(X59&lt;&gt;0,+(Y59/X59)*100,0)</f>
        <v>124.84252228007414</v>
      </c>
      <c r="AA59" s="65">
        <f>SUM(AA56:AA58)</f>
        <v>15232215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48768935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12710002</v>
      </c>
      <c r="X8" s="22">
        <v>13632930</v>
      </c>
      <c r="Y8" s="22">
        <v>-922928</v>
      </c>
      <c r="Z8" s="23">
        <v>-6.7698433132129336</v>
      </c>
      <c r="AA8" s="20">
        <v>54531712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1543481</v>
      </c>
      <c r="D19" s="20"/>
      <c r="E19" s="21"/>
      <c r="F19" s="22"/>
      <c r="G19" s="22">
        <v>131913</v>
      </c>
      <c r="H19" s="22"/>
      <c r="I19" s="22">
        <v>302141</v>
      </c>
      <c r="J19" s="22">
        <v>434054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434054</v>
      </c>
      <c r="X19" s="22"/>
      <c r="Y19" s="22">
        <v>434054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50312416</v>
      </c>
      <c r="D32" s="29">
        <f t="shared" ref="D32:Y32" si="0">SUM(D6:D31)</f>
        <v>0</v>
      </c>
      <c r="E32" s="30">
        <f t="shared" si="0"/>
        <v>54531712</v>
      </c>
      <c r="F32" s="31">
        <f t="shared" si="0"/>
        <v>54531712</v>
      </c>
      <c r="G32" s="31">
        <f t="shared" si="0"/>
        <v>4310833</v>
      </c>
      <c r="H32" s="31">
        <f t="shared" si="0"/>
        <v>18389131</v>
      </c>
      <c r="I32" s="31">
        <f t="shared" si="0"/>
        <v>-9555908</v>
      </c>
      <c r="J32" s="31">
        <f t="shared" si="0"/>
        <v>13144056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13144056</v>
      </c>
      <c r="X32" s="31">
        <f t="shared" si="0"/>
        <v>13632930</v>
      </c>
      <c r="Y32" s="31">
        <f t="shared" si="0"/>
        <v>-488874</v>
      </c>
      <c r="Z32" s="32">
        <f>+IF(X32&lt;&gt;0,+(Y32/X32)*100,0)</f>
        <v>-3.5859789494994838</v>
      </c>
      <c r="AA32" s="29">
        <f>SUM(AA6:AA31)</f>
        <v>54531712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13733523</v>
      </c>
      <c r="D34" s="20"/>
      <c r="E34" s="21">
        <v>13705551</v>
      </c>
      <c r="F34" s="22">
        <v>13705551</v>
      </c>
      <c r="G34" s="22">
        <v>1224439</v>
      </c>
      <c r="H34" s="22">
        <v>1239250</v>
      </c>
      <c r="I34" s="22">
        <v>1527554</v>
      </c>
      <c r="J34" s="22">
        <v>3991243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3991243</v>
      </c>
      <c r="X34" s="22">
        <v>3426387</v>
      </c>
      <c r="Y34" s="22">
        <v>564856</v>
      </c>
      <c r="Z34" s="23">
        <v>16.485469971722399</v>
      </c>
      <c r="AA34" s="20">
        <v>13705551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1437615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4923581</v>
      </c>
      <c r="D39" s="20"/>
      <c r="E39" s="21">
        <v>6165175</v>
      </c>
      <c r="F39" s="22">
        <v>6165175</v>
      </c>
      <c r="G39" s="22"/>
      <c r="H39" s="22"/>
      <c r="I39" s="22">
        <v>2395877</v>
      </c>
      <c r="J39" s="22">
        <v>2395877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2395877</v>
      </c>
      <c r="X39" s="22">
        <v>1541292</v>
      </c>
      <c r="Y39" s="22">
        <v>854585</v>
      </c>
      <c r="Z39" s="23">
        <v>55.446015420828765</v>
      </c>
      <c r="AA39" s="20">
        <v>6165175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5072573</v>
      </c>
      <c r="D41" s="20"/>
      <c r="E41" s="21">
        <v>5578582</v>
      </c>
      <c r="F41" s="22">
        <v>5578582</v>
      </c>
      <c r="G41" s="22"/>
      <c r="H41" s="22">
        <v>1126837</v>
      </c>
      <c r="I41" s="22">
        <v>29700</v>
      </c>
      <c r="J41" s="22">
        <v>1156537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1156537</v>
      </c>
      <c r="X41" s="22">
        <v>1394643</v>
      </c>
      <c r="Y41" s="22">
        <v>-238106</v>
      </c>
      <c r="Z41" s="23">
        <v>-17.072899659626156</v>
      </c>
      <c r="AA41" s="20">
        <v>5578582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113587</v>
      </c>
      <c r="D44" s="20"/>
      <c r="E44" s="21">
        <v>186583</v>
      </c>
      <c r="F44" s="22">
        <v>186583</v>
      </c>
      <c r="G44" s="22">
        <v>10202</v>
      </c>
      <c r="H44" s="22">
        <v>11192</v>
      </c>
      <c r="I44" s="22">
        <v>12354</v>
      </c>
      <c r="J44" s="22">
        <v>33748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33748</v>
      </c>
      <c r="X44" s="22">
        <v>46644</v>
      </c>
      <c r="Y44" s="22">
        <v>-12896</v>
      </c>
      <c r="Z44" s="23">
        <v>-27.647714604236345</v>
      </c>
      <c r="AA44" s="20">
        <v>186583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25280879</v>
      </c>
      <c r="D47" s="29">
        <f t="shared" ref="D47:Y47" si="1">SUM(D34:D46)</f>
        <v>0</v>
      </c>
      <c r="E47" s="30">
        <f t="shared" si="1"/>
        <v>25635891</v>
      </c>
      <c r="F47" s="31">
        <f t="shared" si="1"/>
        <v>25635891</v>
      </c>
      <c r="G47" s="31">
        <f t="shared" si="1"/>
        <v>1234641</v>
      </c>
      <c r="H47" s="31">
        <f t="shared" si="1"/>
        <v>2377279</v>
      </c>
      <c r="I47" s="31">
        <f t="shared" si="1"/>
        <v>3965485</v>
      </c>
      <c r="J47" s="31">
        <f t="shared" si="1"/>
        <v>7577405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7577405</v>
      </c>
      <c r="X47" s="31">
        <f t="shared" si="1"/>
        <v>6408966</v>
      </c>
      <c r="Y47" s="31">
        <f t="shared" si="1"/>
        <v>1168439</v>
      </c>
      <c r="Z47" s="32">
        <f>+IF(X47&lt;&gt;0,+(Y47/X47)*100,0)</f>
        <v>18.231318437326706</v>
      </c>
      <c r="AA47" s="29">
        <f>SUM(AA34:AA46)</f>
        <v>25635891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25031537</v>
      </c>
      <c r="D48" s="39">
        <f t="shared" si="2"/>
        <v>0</v>
      </c>
      <c r="E48" s="40">
        <f t="shared" si="2"/>
        <v>28895821</v>
      </c>
      <c r="F48" s="41">
        <f t="shared" si="2"/>
        <v>28895821</v>
      </c>
      <c r="G48" s="41">
        <f t="shared" si="2"/>
        <v>3076192</v>
      </c>
      <c r="H48" s="41">
        <f t="shared" si="2"/>
        <v>16011852</v>
      </c>
      <c r="I48" s="41">
        <f t="shared" si="2"/>
        <v>-13521393</v>
      </c>
      <c r="J48" s="41">
        <f t="shared" si="2"/>
        <v>5566651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5566651</v>
      </c>
      <c r="X48" s="41">
        <f t="shared" si="2"/>
        <v>7223964</v>
      </c>
      <c r="Y48" s="41">
        <f t="shared" si="2"/>
        <v>-1657313</v>
      </c>
      <c r="Z48" s="42">
        <f>+IF(X48&lt;&gt;0,+(Y48/X48)*100,0)</f>
        <v>-22.941877894186629</v>
      </c>
      <c r="AA48" s="39">
        <f>+AA32-AA47</f>
        <v>28895821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25031537</v>
      </c>
      <c r="D51" s="48">
        <f t="shared" si="3"/>
        <v>0</v>
      </c>
      <c r="E51" s="49">
        <f t="shared" si="3"/>
        <v>28895821</v>
      </c>
      <c r="F51" s="50">
        <f t="shared" si="3"/>
        <v>28895821</v>
      </c>
      <c r="G51" s="50">
        <f t="shared" si="3"/>
        <v>3076192</v>
      </c>
      <c r="H51" s="50">
        <f t="shared" si="3"/>
        <v>16011852</v>
      </c>
      <c r="I51" s="50">
        <f t="shared" si="3"/>
        <v>-13521393</v>
      </c>
      <c r="J51" s="50">
        <f t="shared" si="3"/>
        <v>5566651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5566651</v>
      </c>
      <c r="X51" s="50">
        <f t="shared" si="3"/>
        <v>7223964</v>
      </c>
      <c r="Y51" s="50">
        <f t="shared" si="3"/>
        <v>-1657313</v>
      </c>
      <c r="Z51" s="51">
        <f>+IF(X51&lt;&gt;0,+(Y51/X51)*100,0)</f>
        <v>-22.941877894186629</v>
      </c>
      <c r="AA51" s="48">
        <f>SUM(AA48:AA50)</f>
        <v>28895821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25031537</v>
      </c>
      <c r="D53" s="54">
        <f>+D51-D52</f>
        <v>0</v>
      </c>
      <c r="E53" s="55">
        <f t="shared" si="4"/>
        <v>28895821</v>
      </c>
      <c r="F53" s="56">
        <f t="shared" si="4"/>
        <v>28895821</v>
      </c>
      <c r="G53" s="56">
        <f t="shared" si="4"/>
        <v>3076192</v>
      </c>
      <c r="H53" s="56">
        <f t="shared" si="4"/>
        <v>16011852</v>
      </c>
      <c r="I53" s="56">
        <f t="shared" si="4"/>
        <v>-13521393</v>
      </c>
      <c r="J53" s="56">
        <f t="shared" si="4"/>
        <v>5566651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5566651</v>
      </c>
      <c r="X53" s="56">
        <f t="shared" si="4"/>
        <v>7223964</v>
      </c>
      <c r="Y53" s="56">
        <f t="shared" si="4"/>
        <v>-1657313</v>
      </c>
      <c r="Z53" s="57">
        <f>+IF(X53&lt;&gt;0,+(Y53/X53)*100,0)</f>
        <v>-22.941877894186629</v>
      </c>
      <c r="AA53" s="54">
        <f>+AA51-AA52</f>
        <v>28895821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25031537</v>
      </c>
      <c r="D56" s="48">
        <f>SUM(D53:D55)</f>
        <v>0</v>
      </c>
      <c r="E56" s="49">
        <f t="shared" si="5"/>
        <v>28895821</v>
      </c>
      <c r="F56" s="50">
        <f t="shared" si="5"/>
        <v>28895821</v>
      </c>
      <c r="G56" s="50">
        <f t="shared" si="5"/>
        <v>3076192</v>
      </c>
      <c r="H56" s="50">
        <f t="shared" si="5"/>
        <v>16011852</v>
      </c>
      <c r="I56" s="50">
        <f t="shared" si="5"/>
        <v>-13521393</v>
      </c>
      <c r="J56" s="50">
        <f t="shared" si="5"/>
        <v>5566651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5566651</v>
      </c>
      <c r="X56" s="50">
        <f t="shared" si="5"/>
        <v>7223964</v>
      </c>
      <c r="Y56" s="50">
        <f t="shared" si="5"/>
        <v>-1657313</v>
      </c>
      <c r="Z56" s="51">
        <f>+IF(X56&lt;&gt;0,+(Y56/X56)*100,0)</f>
        <v>-22.941877894186629</v>
      </c>
      <c r="AA56" s="48">
        <f>SUM(AA53:AA55)</f>
        <v>28895821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25031537</v>
      </c>
      <c r="D59" s="65">
        <f>SUM(D56:D58)</f>
        <v>0</v>
      </c>
      <c r="E59" s="66">
        <f t="shared" si="6"/>
        <v>28895821</v>
      </c>
      <c r="F59" s="67">
        <f t="shared" si="6"/>
        <v>28895821</v>
      </c>
      <c r="G59" s="67">
        <f t="shared" si="6"/>
        <v>3076192</v>
      </c>
      <c r="H59" s="67">
        <f t="shared" si="6"/>
        <v>16011852</v>
      </c>
      <c r="I59" s="67">
        <f t="shared" si="6"/>
        <v>-13521393</v>
      </c>
      <c r="J59" s="67">
        <f t="shared" si="6"/>
        <v>5566651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5566651</v>
      </c>
      <c r="X59" s="67">
        <f t="shared" si="6"/>
        <v>7223964</v>
      </c>
      <c r="Y59" s="67">
        <f t="shared" si="6"/>
        <v>-1657313</v>
      </c>
      <c r="Z59" s="68">
        <f>+IF(X59&lt;&gt;0,+(Y59/X59)*100,0)</f>
        <v>-22.941877894186629</v>
      </c>
      <c r="AA59" s="65">
        <f>SUM(AA56:AA58)</f>
        <v>28895821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23106</v>
      </c>
      <c r="H26" s="22">
        <v>23574</v>
      </c>
      <c r="I26" s="22">
        <v>23989</v>
      </c>
      <c r="J26" s="22">
        <v>70669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70669</v>
      </c>
      <c r="X26" s="22"/>
      <c r="Y26" s="22">
        <v>70669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53346</v>
      </c>
      <c r="H28" s="22">
        <v>53277</v>
      </c>
      <c r="I28" s="22">
        <v>53277</v>
      </c>
      <c r="J28" s="22">
        <v>159900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159900</v>
      </c>
      <c r="X28" s="22"/>
      <c r="Y28" s="22">
        <v>159900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76452</v>
      </c>
      <c r="H32" s="31">
        <f t="shared" si="0"/>
        <v>76851</v>
      </c>
      <c r="I32" s="31">
        <f t="shared" si="0"/>
        <v>77266</v>
      </c>
      <c r="J32" s="31">
        <f t="shared" si="0"/>
        <v>230569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230569</v>
      </c>
      <c r="X32" s="31">
        <f t="shared" si="0"/>
        <v>0</v>
      </c>
      <c r="Y32" s="31">
        <f t="shared" si="0"/>
        <v>230569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1766349</v>
      </c>
      <c r="F34" s="22">
        <v>1766349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441600</v>
      </c>
      <c r="Y34" s="22">
        <v>-441600</v>
      </c>
      <c r="Z34" s="23">
        <v>-100</v>
      </c>
      <c r="AA34" s="20">
        <v>1766349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117262131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247322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117509453</v>
      </c>
      <c r="D47" s="29">
        <f t="shared" ref="D47:Y47" si="1">SUM(D34:D46)</f>
        <v>0</v>
      </c>
      <c r="E47" s="30">
        <f t="shared" si="1"/>
        <v>1766349</v>
      </c>
      <c r="F47" s="31">
        <f t="shared" si="1"/>
        <v>1766349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441600</v>
      </c>
      <c r="Y47" s="31">
        <f t="shared" si="1"/>
        <v>-441600</v>
      </c>
      <c r="Z47" s="32">
        <f>+IF(X47&lt;&gt;0,+(Y47/X47)*100,0)</f>
        <v>-100</v>
      </c>
      <c r="AA47" s="29">
        <f>SUM(AA34:AA46)</f>
        <v>1766349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-117509453</v>
      </c>
      <c r="D48" s="39">
        <f t="shared" si="2"/>
        <v>0</v>
      </c>
      <c r="E48" s="40">
        <f t="shared" si="2"/>
        <v>-1766349</v>
      </c>
      <c r="F48" s="41">
        <f t="shared" si="2"/>
        <v>-1766349</v>
      </c>
      <c r="G48" s="41">
        <f t="shared" si="2"/>
        <v>76452</v>
      </c>
      <c r="H48" s="41">
        <f t="shared" si="2"/>
        <v>76851</v>
      </c>
      <c r="I48" s="41">
        <f t="shared" si="2"/>
        <v>77266</v>
      </c>
      <c r="J48" s="41">
        <f t="shared" si="2"/>
        <v>230569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230569</v>
      </c>
      <c r="X48" s="41">
        <f t="shared" si="2"/>
        <v>-441600</v>
      </c>
      <c r="Y48" s="41">
        <f t="shared" si="2"/>
        <v>672169</v>
      </c>
      <c r="Z48" s="42">
        <f>+IF(X48&lt;&gt;0,+(Y48/X48)*100,0)</f>
        <v>-152.2121829710145</v>
      </c>
      <c r="AA48" s="39">
        <f>+AA32-AA47</f>
        <v>-1766349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-117509453</v>
      </c>
      <c r="D51" s="48">
        <f t="shared" si="3"/>
        <v>0</v>
      </c>
      <c r="E51" s="49">
        <f t="shared" si="3"/>
        <v>-1766349</v>
      </c>
      <c r="F51" s="50">
        <f t="shared" si="3"/>
        <v>-1766349</v>
      </c>
      <c r="G51" s="50">
        <f t="shared" si="3"/>
        <v>76452</v>
      </c>
      <c r="H51" s="50">
        <f t="shared" si="3"/>
        <v>76851</v>
      </c>
      <c r="I51" s="50">
        <f t="shared" si="3"/>
        <v>77266</v>
      </c>
      <c r="J51" s="50">
        <f t="shared" si="3"/>
        <v>230569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230569</v>
      </c>
      <c r="X51" s="50">
        <f t="shared" si="3"/>
        <v>-441600</v>
      </c>
      <c r="Y51" s="50">
        <f t="shared" si="3"/>
        <v>672169</v>
      </c>
      <c r="Z51" s="51">
        <f>+IF(X51&lt;&gt;0,+(Y51/X51)*100,0)</f>
        <v>-152.2121829710145</v>
      </c>
      <c r="AA51" s="48">
        <f>SUM(AA48:AA50)</f>
        <v>-1766349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-117509453</v>
      </c>
      <c r="D53" s="54">
        <f>+D51-D52</f>
        <v>0</v>
      </c>
      <c r="E53" s="55">
        <f t="shared" si="4"/>
        <v>-1766349</v>
      </c>
      <c r="F53" s="56">
        <f t="shared" si="4"/>
        <v>-1766349</v>
      </c>
      <c r="G53" s="56">
        <f t="shared" si="4"/>
        <v>76452</v>
      </c>
      <c r="H53" s="56">
        <f t="shared" si="4"/>
        <v>76851</v>
      </c>
      <c r="I53" s="56">
        <f t="shared" si="4"/>
        <v>77266</v>
      </c>
      <c r="J53" s="56">
        <f t="shared" si="4"/>
        <v>230569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230569</v>
      </c>
      <c r="X53" s="56">
        <f t="shared" si="4"/>
        <v>-441600</v>
      </c>
      <c r="Y53" s="56">
        <f t="shared" si="4"/>
        <v>672169</v>
      </c>
      <c r="Z53" s="57">
        <f>+IF(X53&lt;&gt;0,+(Y53/X53)*100,0)</f>
        <v>-152.2121829710145</v>
      </c>
      <c r="AA53" s="54">
        <f>+AA51-AA52</f>
        <v>-1766349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-117509453</v>
      </c>
      <c r="D56" s="48">
        <f>SUM(D53:D55)</f>
        <v>0</v>
      </c>
      <c r="E56" s="49">
        <f t="shared" si="5"/>
        <v>-1766349</v>
      </c>
      <c r="F56" s="50">
        <f t="shared" si="5"/>
        <v>-1766349</v>
      </c>
      <c r="G56" s="50">
        <f t="shared" si="5"/>
        <v>76452</v>
      </c>
      <c r="H56" s="50">
        <f t="shared" si="5"/>
        <v>76851</v>
      </c>
      <c r="I56" s="50">
        <f t="shared" si="5"/>
        <v>77266</v>
      </c>
      <c r="J56" s="50">
        <f t="shared" si="5"/>
        <v>230569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230569</v>
      </c>
      <c r="X56" s="50">
        <f t="shared" si="5"/>
        <v>-441600</v>
      </c>
      <c r="Y56" s="50">
        <f t="shared" si="5"/>
        <v>672169</v>
      </c>
      <c r="Z56" s="51">
        <f>+IF(X56&lt;&gt;0,+(Y56/X56)*100,0)</f>
        <v>-152.2121829710145</v>
      </c>
      <c r="AA56" s="48">
        <f>SUM(AA53:AA55)</f>
        <v>-1766349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-117509453</v>
      </c>
      <c r="D59" s="65">
        <f>SUM(D56:D58)</f>
        <v>0</v>
      </c>
      <c r="E59" s="66">
        <f t="shared" si="6"/>
        <v>-1766349</v>
      </c>
      <c r="F59" s="67">
        <f t="shared" si="6"/>
        <v>-1766349</v>
      </c>
      <c r="G59" s="67">
        <f t="shared" si="6"/>
        <v>76452</v>
      </c>
      <c r="H59" s="67">
        <f t="shared" si="6"/>
        <v>76851</v>
      </c>
      <c r="I59" s="67">
        <f t="shared" si="6"/>
        <v>77266</v>
      </c>
      <c r="J59" s="67">
        <f t="shared" si="6"/>
        <v>230569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230569</v>
      </c>
      <c r="X59" s="67">
        <f t="shared" si="6"/>
        <v>-441600</v>
      </c>
      <c r="Y59" s="67">
        <f t="shared" si="6"/>
        <v>672169</v>
      </c>
      <c r="Z59" s="68">
        <f>+IF(X59&lt;&gt;0,+(Y59/X59)*100,0)</f>
        <v>-152.2121829710145</v>
      </c>
      <c r="AA59" s="65">
        <f>SUM(AA56:AA58)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46AF9B-31DE-4E5C-BBC7-F610246BA387}"/>
</file>

<file path=customXml/itemProps2.xml><?xml version="1.0" encoding="utf-8"?>
<ds:datastoreItem xmlns:ds="http://schemas.openxmlformats.org/officeDocument/2006/customXml" ds:itemID="{92041436-94E5-4366-896C-C7E58E5CCCE2}"/>
</file>

<file path=customXml/itemProps3.xml><?xml version="1.0" encoding="utf-8"?>
<ds:datastoreItem xmlns:ds="http://schemas.openxmlformats.org/officeDocument/2006/customXml" ds:itemID="{BE5398AB-F963-415E-BDE1-C113150D19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2024-11-06T10:10:27Z</dcterms:created>
  <dcterms:modified xsi:type="dcterms:W3CDTF">2024-11-06T10:21:03Z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